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ODOT\016004.00 ODOT-PUT-065-01.22\4.0_Dwgs\107760\400-Engineering\Traffic\EngData\"/>
    </mc:Choice>
  </mc:AlternateContent>
  <xr:revisionPtr revIDLastSave="0" documentId="13_ncr:1_{2821A169-C66F-4FD3-9A15-473070ABBEFD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10" i="1" l="1"/>
  <c r="AE11" i="1"/>
  <c r="AE23" i="1"/>
  <c r="AE76" i="1"/>
  <c r="AE81" i="1"/>
  <c r="AE82" i="1"/>
  <c r="AE94" i="1"/>
  <c r="AE118" i="1"/>
  <c r="AE123" i="1"/>
  <c r="AE124" i="1"/>
  <c r="AE136" i="1"/>
  <c r="AE160" i="1"/>
  <c r="AE165" i="1"/>
  <c r="AE166" i="1"/>
  <c r="AE178" i="1"/>
  <c r="AE202" i="1"/>
  <c r="T23" i="1" l="1"/>
  <c r="T76" i="1" s="1"/>
  <c r="T11" i="1"/>
  <c r="T10" i="1"/>
  <c r="O76" i="1"/>
  <c r="P76" i="1"/>
  <c r="N76" i="1"/>
  <c r="M23" i="1"/>
  <c r="M76" i="1" s="1"/>
  <c r="M11" i="1"/>
  <c r="M10" i="1"/>
  <c r="AD166" i="1" l="1"/>
  <c r="AC166" i="1"/>
  <c r="AB166" i="1"/>
  <c r="AA166" i="1"/>
  <c r="Z166" i="1"/>
  <c r="Y166" i="1"/>
  <c r="X166" i="1"/>
  <c r="W166" i="1"/>
  <c r="V166" i="1"/>
  <c r="U166" i="1"/>
  <c r="S166" i="1"/>
  <c r="R166" i="1"/>
  <c r="Q166" i="1"/>
  <c r="P166" i="1"/>
  <c r="O166" i="1"/>
  <c r="N166" i="1"/>
  <c r="AD124" i="1"/>
  <c r="AC124" i="1"/>
  <c r="AB124" i="1"/>
  <c r="AA124" i="1"/>
  <c r="Z124" i="1"/>
  <c r="Y124" i="1"/>
  <c r="X124" i="1"/>
  <c r="W124" i="1"/>
  <c r="V124" i="1"/>
  <c r="U124" i="1"/>
  <c r="S124" i="1"/>
  <c r="R124" i="1"/>
  <c r="Q124" i="1"/>
  <c r="P124" i="1"/>
  <c r="O124" i="1"/>
  <c r="N124" i="1"/>
  <c r="AD82" i="1"/>
  <c r="AC82" i="1"/>
  <c r="AB82" i="1"/>
  <c r="AA82" i="1"/>
  <c r="Z82" i="1"/>
  <c r="Y82" i="1"/>
  <c r="X82" i="1"/>
  <c r="W82" i="1"/>
  <c r="V82" i="1"/>
  <c r="U82" i="1"/>
  <c r="S82" i="1"/>
  <c r="R82" i="1"/>
  <c r="Q82" i="1"/>
  <c r="P82" i="1"/>
  <c r="O82" i="1"/>
  <c r="N82" i="1"/>
  <c r="AD11" i="1"/>
  <c r="AC11" i="1"/>
  <c r="AB11" i="1"/>
  <c r="AA11" i="1"/>
  <c r="Z11" i="1"/>
  <c r="Y11" i="1"/>
  <c r="X11" i="1"/>
  <c r="W11" i="1"/>
  <c r="V11" i="1"/>
  <c r="S11" i="1"/>
  <c r="R11" i="1"/>
  <c r="Q11" i="1"/>
  <c r="P11" i="1"/>
  <c r="O11" i="1"/>
  <c r="N11" i="1"/>
  <c r="AD202" i="1" l="1"/>
  <c r="AC202" i="1"/>
  <c r="AB202" i="1"/>
  <c r="AA202" i="1"/>
  <c r="Z202" i="1"/>
  <c r="Y202" i="1"/>
  <c r="X202" i="1"/>
  <c r="W202" i="1"/>
  <c r="V202" i="1"/>
  <c r="U202" i="1"/>
  <c r="S202" i="1"/>
  <c r="R202" i="1"/>
  <c r="Q202" i="1"/>
  <c r="P202" i="1"/>
  <c r="O202" i="1"/>
  <c r="N202" i="1"/>
  <c r="AD160" i="1"/>
  <c r="AC160" i="1"/>
  <c r="AB160" i="1"/>
  <c r="AA160" i="1"/>
  <c r="Z160" i="1"/>
  <c r="Y160" i="1"/>
  <c r="X160" i="1"/>
  <c r="W160" i="1"/>
  <c r="V160" i="1"/>
  <c r="U160" i="1"/>
  <c r="S160" i="1"/>
  <c r="R160" i="1"/>
  <c r="Q160" i="1"/>
  <c r="P160" i="1"/>
  <c r="O160" i="1"/>
  <c r="N160" i="1"/>
  <c r="AD118" i="1"/>
  <c r="AC118" i="1"/>
  <c r="AB118" i="1"/>
  <c r="AA118" i="1"/>
  <c r="Z118" i="1"/>
  <c r="Y118" i="1"/>
  <c r="X118" i="1"/>
  <c r="W118" i="1"/>
  <c r="V118" i="1"/>
  <c r="U118" i="1"/>
  <c r="S118" i="1"/>
  <c r="R118" i="1"/>
  <c r="Q118" i="1"/>
  <c r="P118" i="1"/>
  <c r="O118" i="1"/>
  <c r="N118" i="1"/>
  <c r="Y76" i="1"/>
  <c r="N10" i="1"/>
  <c r="O10" i="1"/>
  <c r="O23" i="1"/>
  <c r="AD178" i="1" l="1"/>
  <c r="AC178" i="1"/>
  <c r="AB178" i="1"/>
  <c r="AA178" i="1"/>
  <c r="Z178" i="1"/>
  <c r="Y178" i="1"/>
  <c r="X178" i="1"/>
  <c r="W178" i="1"/>
  <c r="V178" i="1"/>
  <c r="U178" i="1"/>
  <c r="S178" i="1"/>
  <c r="R178" i="1"/>
  <c r="Q178" i="1"/>
  <c r="P178" i="1"/>
  <c r="O178" i="1"/>
  <c r="N178" i="1"/>
  <c r="AD165" i="1"/>
  <c r="AC165" i="1"/>
  <c r="AB165" i="1"/>
  <c r="AA165" i="1"/>
  <c r="Z165" i="1"/>
  <c r="Y165" i="1"/>
  <c r="X165" i="1"/>
  <c r="W165" i="1"/>
  <c r="V165" i="1"/>
  <c r="U165" i="1"/>
  <c r="S165" i="1"/>
  <c r="R165" i="1"/>
  <c r="Q165" i="1"/>
  <c r="P165" i="1"/>
  <c r="O165" i="1"/>
  <c r="N165" i="1"/>
  <c r="AD136" i="1"/>
  <c r="AC136" i="1"/>
  <c r="AB136" i="1"/>
  <c r="AA136" i="1"/>
  <c r="Z136" i="1"/>
  <c r="Y136" i="1"/>
  <c r="X136" i="1"/>
  <c r="W136" i="1"/>
  <c r="V136" i="1"/>
  <c r="U136" i="1"/>
  <c r="S136" i="1"/>
  <c r="R136" i="1"/>
  <c r="Q136" i="1"/>
  <c r="P136" i="1"/>
  <c r="O136" i="1"/>
  <c r="N136" i="1"/>
  <c r="AD123" i="1"/>
  <c r="AC123" i="1"/>
  <c r="AB123" i="1"/>
  <c r="AA123" i="1"/>
  <c r="Z123" i="1"/>
  <c r="Y123" i="1"/>
  <c r="X123" i="1"/>
  <c r="W123" i="1"/>
  <c r="V123" i="1"/>
  <c r="U123" i="1"/>
  <c r="S123" i="1"/>
  <c r="R123" i="1"/>
  <c r="Q123" i="1"/>
  <c r="P123" i="1"/>
  <c r="O123" i="1"/>
  <c r="N123" i="1"/>
  <c r="AD94" i="1"/>
  <c r="AC94" i="1"/>
  <c r="AB94" i="1"/>
  <c r="AA94" i="1"/>
  <c r="Z94" i="1"/>
  <c r="Y94" i="1"/>
  <c r="X94" i="1"/>
  <c r="W94" i="1"/>
  <c r="V94" i="1"/>
  <c r="U94" i="1"/>
  <c r="S94" i="1"/>
  <c r="R94" i="1"/>
  <c r="Q94" i="1"/>
  <c r="P94" i="1"/>
  <c r="O94" i="1"/>
  <c r="N94" i="1"/>
  <c r="AD81" i="1"/>
  <c r="AC81" i="1"/>
  <c r="AB81" i="1"/>
  <c r="AA81" i="1"/>
  <c r="Z81" i="1"/>
  <c r="Y81" i="1"/>
  <c r="X81" i="1"/>
  <c r="W81" i="1"/>
  <c r="V81" i="1"/>
  <c r="U81" i="1"/>
  <c r="S81" i="1"/>
  <c r="R81" i="1"/>
  <c r="Q81" i="1"/>
  <c r="P81" i="1"/>
  <c r="O81" i="1"/>
  <c r="N81" i="1"/>
  <c r="AD23" i="1"/>
  <c r="AD76" i="1" s="1"/>
  <c r="AC23" i="1"/>
  <c r="AC76" i="1" s="1"/>
  <c r="AB23" i="1"/>
  <c r="AB76" i="1" s="1"/>
  <c r="AA23" i="1"/>
  <c r="AA76" i="1" s="1"/>
  <c r="Z23" i="1"/>
  <c r="Z76" i="1" s="1"/>
  <c r="Y23" i="1"/>
  <c r="X23" i="1"/>
  <c r="X76" i="1" s="1"/>
  <c r="W23" i="1"/>
  <c r="W76" i="1" s="1"/>
  <c r="V23" i="1"/>
  <c r="V76" i="1" s="1"/>
  <c r="U76" i="1"/>
  <c r="S23" i="1"/>
  <c r="S76" i="1" s="1"/>
  <c r="R23" i="1"/>
  <c r="R76" i="1" s="1"/>
  <c r="Q23" i="1"/>
  <c r="Q76" i="1" s="1"/>
  <c r="P23" i="1"/>
  <c r="AD10" i="1"/>
  <c r="AC10" i="1"/>
  <c r="AB10" i="1"/>
  <c r="AA10" i="1"/>
  <c r="Z10" i="1"/>
  <c r="Y10" i="1"/>
  <c r="X10" i="1"/>
  <c r="W10" i="1"/>
  <c r="V10" i="1"/>
  <c r="S10" i="1"/>
  <c r="R10" i="1"/>
  <c r="Q10" i="1"/>
  <c r="P10" i="1"/>
  <c r="N23" i="1"/>
  <c r="D7" i="1" l="1"/>
  <c r="D78" i="1" s="1"/>
  <c r="D120" i="1" s="1"/>
  <c r="D162" i="1" s="1"/>
</calcChain>
</file>

<file path=xl/sharedStrings.xml><?xml version="1.0" encoding="utf-8"?>
<sst xmlns="http://schemas.openxmlformats.org/spreadsheetml/2006/main" count="271" uniqueCount="116">
  <si>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</si>
  <si>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</si>
  <si>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</si>
  <si>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</si>
  <si>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</si>
  <si>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</si>
  <si>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</si>
  <si>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ENTER ALL DATA REQUIRED</t>
  </si>
  <si>
    <t>SPREADSHEET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</si>
  <si>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</si>
  <si>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</si>
  <si>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</si>
  <si>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</si>
  <si>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</si>
  <si>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</si>
  <si>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DO NOT REMOVE THE PROTECTION FROM THIS SPREADSHEET, LEAVE THE PROTECTION ON SO THAT YOU DO NOT DELETE NEEDED FORMULAS OR RESIZE SHEET</t>
  </si>
  <si>
    <t>1)</t>
  </si>
  <si>
    <t>2)</t>
  </si>
  <si>
    <t>3)</t>
  </si>
  <si>
    <t>4)</t>
  </si>
  <si>
    <t>REF NO.</t>
  </si>
  <si>
    <t xml:space="preserve"> </t>
  </si>
  <si>
    <t>642e00104</t>
  </si>
  <si>
    <t>642e00300</t>
  </si>
  <si>
    <t>621e00100</t>
  </si>
  <si>
    <t>644e00400</t>
  </si>
  <si>
    <t>644e00630</t>
  </si>
  <si>
    <t>644e00500</t>
  </si>
  <si>
    <t>644e01300</t>
  </si>
  <si>
    <t>644e01000</t>
  </si>
  <si>
    <t>DESCRIPTION</t>
  </si>
  <si>
    <t>CL-1</t>
  </si>
  <si>
    <t>59+98.25</t>
  </si>
  <si>
    <t>CL-2</t>
  </si>
  <si>
    <t>EL-1</t>
  </si>
  <si>
    <t>EL-2</t>
  </si>
  <si>
    <t>WHITE</t>
  </si>
  <si>
    <t>TD-1</t>
  </si>
  <si>
    <t>YELLOW</t>
  </si>
  <si>
    <t>621E54000</t>
  </si>
  <si>
    <t>IM-1</t>
  </si>
  <si>
    <t>CW-1</t>
  </si>
  <si>
    <t>CW-2</t>
  </si>
  <si>
    <t>CW-3</t>
  </si>
  <si>
    <t>SL-1</t>
  </si>
  <si>
    <t>SL-2</t>
  </si>
  <si>
    <t>9+23.67 (WEST ST)</t>
  </si>
  <si>
    <t>9+40.7 (WEST ST)</t>
  </si>
  <si>
    <t>10+89.11 (WEST ST)</t>
  </si>
  <si>
    <t>9+15.65 (WEST ST)</t>
  </si>
  <si>
    <t>SIDE</t>
  </si>
  <si>
    <t>RT</t>
  </si>
  <si>
    <t>LT</t>
  </si>
  <si>
    <t>CL</t>
  </si>
  <si>
    <t>RT / LT</t>
  </si>
  <si>
    <t>CL-3</t>
  </si>
  <si>
    <t>CL-4</t>
  </si>
  <si>
    <t>EL-3</t>
  </si>
  <si>
    <t>EL-4</t>
  </si>
  <si>
    <t>IM-2</t>
  </si>
  <si>
    <t>TD-2</t>
  </si>
  <si>
    <t>CL-5</t>
  </si>
  <si>
    <t>CL-6</t>
  </si>
  <si>
    <t>11+40.65 (SYCA)</t>
  </si>
  <si>
    <t>10+55.73 (SYCA)</t>
  </si>
  <si>
    <t>CL-7</t>
  </si>
  <si>
    <t>CL-8</t>
  </si>
  <si>
    <t>12+30.84 (SYCA)</t>
  </si>
  <si>
    <t>9+04.98 (SYCA)</t>
  </si>
  <si>
    <t>9+62.24 (SYCA)</t>
  </si>
  <si>
    <t>EL-5</t>
  </si>
  <si>
    <t>EL-6</t>
  </si>
  <si>
    <t>CH-1</t>
  </si>
  <si>
    <t>CH-2</t>
  </si>
  <si>
    <t>CH-3</t>
  </si>
  <si>
    <t>CH-4</t>
  </si>
  <si>
    <t>11+23.56 (SYCA)</t>
  </si>
  <si>
    <t>CH-5</t>
  </si>
  <si>
    <t>YELLOW - DOUBLE SOLID (RPM Y/Y)</t>
  </si>
  <si>
    <t>DY-1</t>
  </si>
  <si>
    <t>644E01500</t>
  </si>
  <si>
    <t>LA-1</t>
  </si>
  <si>
    <t>LA-2</t>
  </si>
  <si>
    <t>LA-3</t>
  </si>
  <si>
    <t>LA-4</t>
  </si>
  <si>
    <t>LA-5</t>
  </si>
  <si>
    <t>LA-6</t>
  </si>
  <si>
    <t>LA-7</t>
  </si>
  <si>
    <t>LA-8</t>
  </si>
  <si>
    <t>11+15.07 (SYCA)</t>
  </si>
  <si>
    <t>10+61.07 (SYCA)</t>
  </si>
  <si>
    <t>9+57.29 (SYCA)</t>
  </si>
  <si>
    <t>CW-4</t>
  </si>
  <si>
    <t>SL-3</t>
  </si>
  <si>
    <t>SL-4</t>
  </si>
  <si>
    <t>SL-5</t>
  </si>
  <si>
    <t>SL-6</t>
  </si>
  <si>
    <t>RR-1</t>
  </si>
  <si>
    <t>11+18.12 (SYCA)</t>
  </si>
  <si>
    <t>CL-9</t>
  </si>
  <si>
    <t>CD-1</t>
  </si>
  <si>
    <t>YELLOW - DASHED (RPM Y/Y)</t>
  </si>
  <si>
    <t>TD-3</t>
  </si>
  <si>
    <t>LA-9</t>
  </si>
  <si>
    <t>LA-10</t>
  </si>
  <si>
    <t>LA-11</t>
  </si>
  <si>
    <t>CROSSWALK LINE, 24"</t>
  </si>
  <si>
    <t>FT</t>
  </si>
  <si>
    <t>51-52</t>
  </si>
  <si>
    <t>52-53</t>
  </si>
  <si>
    <t>LEFT ARROW, THROUGH ARROW, RIGHT ARROW</t>
  </si>
  <si>
    <t>LEFT ARROW, THROUGH / RIGHT ARROW</t>
  </si>
  <si>
    <t>644e00900</t>
  </si>
  <si>
    <t>644e00700</t>
  </si>
  <si>
    <t>53A</t>
  </si>
  <si>
    <t>12+21.29 (SYCA)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</si>
</sst>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12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sz val="14"/>
      <name val="Calibri"/>
      <family val="2"/>
      <scheme val="minor"/>
    </font>
    <font>
      <sz val="10"/>
      <name val="Calibri"/>
      <family val="2"/>
      <scheme val="minor"/>
    </font>
    <font>
      <i/>
      <sz val="14"/>
      <name val="Calibri"/>
      <family val="2"/>
      <scheme val="minor"/>
    </font>
    <font>
      <i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18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3" borderId="12" xfId="0" applyFont="1" applyFill="1" applyBorder="1" applyAlignment="1">
      <alignment vertical="center"/>
    </xf>
    <xf numFmtId="0" fontId="7" fillId="0" borderId="17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4" xfId="0" applyFont="1" applyBorder="1" applyAlignment="1">
      <alignment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7" fillId="0" borderId="0" xfId="0" applyFont="1" applyAlignment="1">
      <alignment horizontal="center" vertical="center" wrapText="1"/>
    </xf>
    <xf numFmtId="0" fontId="4" fillId="0" borderId="24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0" fontId="9" fillId="0" borderId="1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1" fillId="0" borderId="37" xfId="0" applyFont="1" applyBorder="1" applyAlignment="1" applyProtection="1">
      <alignment horizontal="center" vertical="center"/>
      <protection locked="0"/>
    </xf>
    <xf numFmtId="165" fontId="11" fillId="0" borderId="39" xfId="0" applyNumberFormat="1" applyFont="1" applyBorder="1" applyAlignment="1" applyProtection="1">
      <alignment horizontal="center" vertical="center"/>
      <protection locked="0"/>
    </xf>
    <xf numFmtId="0" fontId="11" fillId="0" borderId="43" xfId="0" applyFont="1" applyBorder="1" applyAlignment="1" applyProtection="1">
      <alignment horizontal="center" vertical="center"/>
      <protection locked="0"/>
    </xf>
    <xf numFmtId="0" fontId="11" fillId="0" borderId="7" xfId="0" applyFont="1" applyBorder="1" applyAlignment="1" applyProtection="1">
      <alignment horizontal="center" vertical="center"/>
      <protection locked="0"/>
    </xf>
    <xf numFmtId="0" fontId="11" fillId="0" borderId="5" xfId="0" applyFont="1" applyBorder="1" applyAlignment="1" applyProtection="1">
      <alignment horizontal="center" vertical="center"/>
      <protection locked="0"/>
    </xf>
    <xf numFmtId="2" fontId="11" fillId="0" borderId="5" xfId="0" applyNumberFormat="1" applyFont="1" applyBorder="1" applyAlignment="1" applyProtection="1">
      <alignment horizontal="center" vertical="center"/>
      <protection locked="0"/>
    </xf>
    <xf numFmtId="0" fontId="11" fillId="0" borderId="2" xfId="0" applyFont="1" applyBorder="1" applyAlignment="1" applyProtection="1">
      <alignment horizontal="center" vertical="center"/>
      <protection locked="0"/>
    </xf>
    <xf numFmtId="0" fontId="11" fillId="0" borderId="13" xfId="0" applyFont="1" applyBorder="1" applyAlignment="1" applyProtection="1">
      <alignment horizontal="center" vertical="center"/>
      <protection locked="0"/>
    </xf>
    <xf numFmtId="165" fontId="11" fillId="0" borderId="16" xfId="0" applyNumberFormat="1" applyFont="1" applyBorder="1" applyAlignment="1" applyProtection="1">
      <alignment horizontal="center" vertical="center"/>
      <protection locked="0"/>
    </xf>
    <xf numFmtId="165" fontId="11" fillId="0" borderId="40" xfId="0" applyNumberFormat="1" applyFont="1" applyBorder="1" applyAlignment="1" applyProtection="1">
      <alignment horizontal="center" vertical="center"/>
      <protection locked="0"/>
    </xf>
    <xf numFmtId="165" fontId="11" fillId="0" borderId="9" xfId="0" applyNumberFormat="1" applyFont="1" applyBorder="1" applyAlignment="1" applyProtection="1">
      <alignment horizontal="center" vertical="center"/>
      <protection locked="0"/>
    </xf>
    <xf numFmtId="165" fontId="11" fillId="0" borderId="10" xfId="0" applyNumberFormat="1" applyFont="1" applyBorder="1" applyAlignment="1" applyProtection="1">
      <alignment horizontal="center" vertical="center"/>
      <protection locked="0"/>
    </xf>
    <xf numFmtId="0" fontId="11" fillId="0" borderId="33" xfId="0" applyFont="1" applyBorder="1" applyAlignment="1" applyProtection="1">
      <alignment horizontal="center" vertical="center"/>
      <protection locked="0"/>
    </xf>
    <xf numFmtId="0" fontId="11" fillId="0" borderId="10" xfId="0" applyFont="1" applyBorder="1" applyAlignment="1" applyProtection="1">
      <alignment horizontal="center" vertical="center"/>
      <protection locked="0"/>
    </xf>
    <xf numFmtId="2" fontId="11" fillId="0" borderId="2" xfId="0" applyNumberFormat="1" applyFont="1" applyBorder="1" applyAlignment="1" applyProtection="1">
      <alignment horizontal="center" vertical="center"/>
      <protection locked="0"/>
    </xf>
    <xf numFmtId="0" fontId="11" fillId="0" borderId="34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>
      <alignment horizontal="center" vertical="center"/>
    </xf>
    <xf numFmtId="0" fontId="10" fillId="0" borderId="33" xfId="0" applyFont="1" applyBorder="1" applyAlignment="1">
      <alignment horizontal="center" vertical="center"/>
    </xf>
    <xf numFmtId="1" fontId="11" fillId="0" borderId="7" xfId="0" applyNumberFormat="1" applyFont="1" applyBorder="1" applyAlignment="1">
      <alignment horizontal="center" vertical="center"/>
    </xf>
    <xf numFmtId="1" fontId="11" fillId="0" borderId="6" xfId="0" applyNumberFormat="1" applyFont="1" applyBorder="1" applyAlignment="1">
      <alignment horizontal="center" vertical="center"/>
    </xf>
    <xf numFmtId="2" fontId="11" fillId="0" borderId="5" xfId="0" applyNumberFormat="1" applyFont="1" applyBorder="1" applyAlignment="1">
      <alignment horizontal="center" vertical="center"/>
    </xf>
    <xf numFmtId="1" fontId="11" fillId="0" borderId="5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textRotation="90" wrapText="1"/>
    </xf>
    <xf numFmtId="165" fontId="11" fillId="0" borderId="9" xfId="0" applyNumberFormat="1" applyFont="1" applyBorder="1" applyAlignment="1" applyProtection="1">
      <alignment horizontal="center" vertical="center"/>
      <protection locked="0"/>
    </xf>
    <xf numFmtId="165" fontId="11" fillId="0" borderId="10" xfId="0" applyNumberFormat="1" applyFont="1" applyBorder="1" applyAlignment="1" applyProtection="1">
      <alignment horizontal="center" vertical="center"/>
      <protection locked="0"/>
    </xf>
    <xf numFmtId="0" fontId="8" fillId="0" borderId="13" xfId="0" applyFont="1" applyBorder="1" applyAlignment="1">
      <alignment horizontal="center" vertical="center" textRotation="90" wrapText="1"/>
    </xf>
    <xf numFmtId="0" fontId="8" fillId="0" borderId="14" xfId="0" applyFont="1" applyBorder="1" applyAlignment="1">
      <alignment horizontal="center" vertical="center" textRotation="90" wrapText="1"/>
    </xf>
    <xf numFmtId="0" fontId="8" fillId="0" borderId="15" xfId="0" applyFont="1" applyBorder="1" applyAlignment="1">
      <alignment horizontal="center" vertical="center" textRotation="90" wrapText="1"/>
    </xf>
    <xf numFmtId="0" fontId="8" fillId="0" borderId="34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165" fontId="11" fillId="0" borderId="38" xfId="0" applyNumberFormat="1" applyFont="1" applyBorder="1" applyAlignment="1" applyProtection="1">
      <alignment horizontal="center" vertical="center"/>
      <protection locked="0"/>
    </xf>
    <xf numFmtId="165" fontId="11" fillId="0" borderId="39" xfId="0" applyNumberFormat="1" applyFont="1" applyBorder="1" applyAlignment="1" applyProtection="1">
      <alignment horizontal="center" vertical="center"/>
      <protection locked="0"/>
    </xf>
    <xf numFmtId="165" fontId="11" fillId="0" borderId="16" xfId="0" applyNumberFormat="1" applyFont="1" applyBorder="1" applyAlignment="1" applyProtection="1">
      <alignment horizontal="center" vertical="center"/>
      <protection locked="0"/>
    </xf>
    <xf numFmtId="165" fontId="11" fillId="0" borderId="40" xfId="0" applyNumberFormat="1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10" fillId="0" borderId="4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42" xfId="0" applyFont="1" applyBorder="1" applyAlignment="1">
      <alignment horizontal="center" vertical="center"/>
    </xf>
    <xf numFmtId="164" fontId="4" fillId="0" borderId="13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25" xfId="0" applyNumberFormat="1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vertical="center"/>
    </xf>
    <xf numFmtId="0" fontId="7" fillId="0" borderId="24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7" fillId="0" borderId="13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4" fontId="9" fillId="0" borderId="2" xfId="0" applyNumberFormat="1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textRotation="90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75</xdr:row>
      <xdr:rowOff>0</xdr:rowOff>
    </xdr:from>
    <xdr:to>
      <xdr:col>31</xdr:col>
      <xdr:colOff>0</xdr:colOff>
      <xdr:row>75</xdr:row>
      <xdr:rowOff>0</xdr:rowOff>
    </xdr:to>
    <xdr:sp macro="" textlink="">
      <xdr:nvSpPr>
        <xdr:cNvPr id="1489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7821275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76</xdr:row>
      <xdr:rowOff>0</xdr:rowOff>
    </xdr:from>
    <xdr:to>
      <xdr:col>31</xdr:col>
      <xdr:colOff>0</xdr:colOff>
      <xdr:row>76</xdr:row>
      <xdr:rowOff>0</xdr:rowOff>
    </xdr:to>
    <xdr:sp macro="" textlink="">
      <xdr:nvSpPr>
        <xdr:cNvPr id="149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76</xdr:row>
      <xdr:rowOff>0</xdr:rowOff>
    </xdr:from>
    <xdr:to>
      <xdr:col>43</xdr:col>
      <xdr:colOff>66675</xdr:colOff>
      <xdr:row>76</xdr:row>
      <xdr:rowOff>0</xdr:rowOff>
    </xdr:to>
    <xdr:sp macro="" textlink="">
      <xdr:nvSpPr>
        <xdr:cNvPr id="149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76</xdr:row>
      <xdr:rowOff>0</xdr:rowOff>
    </xdr:from>
    <xdr:to>
      <xdr:col>44</xdr:col>
      <xdr:colOff>161925</xdr:colOff>
      <xdr:row>76</xdr:row>
      <xdr:rowOff>0</xdr:rowOff>
    </xdr:to>
    <xdr:sp macro="" textlink="">
      <xdr:nvSpPr>
        <xdr:cNvPr id="149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76</xdr:row>
      <xdr:rowOff>0</xdr:rowOff>
    </xdr:from>
    <xdr:to>
      <xdr:col>43</xdr:col>
      <xdr:colOff>66675</xdr:colOff>
      <xdr:row>76</xdr:row>
      <xdr:rowOff>0</xdr:rowOff>
    </xdr:to>
    <xdr:sp macro="" textlink="">
      <xdr:nvSpPr>
        <xdr:cNvPr id="149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76</xdr:row>
      <xdr:rowOff>0</xdr:rowOff>
    </xdr:from>
    <xdr:to>
      <xdr:col>31</xdr:col>
      <xdr:colOff>0</xdr:colOff>
      <xdr:row>76</xdr:row>
      <xdr:rowOff>0</xdr:rowOff>
    </xdr:to>
    <xdr:sp macro="" textlink="">
      <xdr:nvSpPr>
        <xdr:cNvPr id="149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76</xdr:row>
      <xdr:rowOff>0</xdr:rowOff>
    </xdr:from>
    <xdr:to>
      <xdr:col>43</xdr:col>
      <xdr:colOff>66675</xdr:colOff>
      <xdr:row>76</xdr:row>
      <xdr:rowOff>0</xdr:rowOff>
    </xdr:to>
    <xdr:sp macro="" textlink="">
      <xdr:nvSpPr>
        <xdr:cNvPr id="149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76</xdr:row>
      <xdr:rowOff>0</xdr:rowOff>
    </xdr:from>
    <xdr:to>
      <xdr:col>44</xdr:col>
      <xdr:colOff>161925</xdr:colOff>
      <xdr:row>76</xdr:row>
      <xdr:rowOff>0</xdr:rowOff>
    </xdr:to>
    <xdr:sp macro="" textlink="">
      <xdr:nvSpPr>
        <xdr:cNvPr id="149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76</xdr:row>
      <xdr:rowOff>0</xdr:rowOff>
    </xdr:from>
    <xdr:to>
      <xdr:col>43</xdr:col>
      <xdr:colOff>66675</xdr:colOff>
      <xdr:row>76</xdr:row>
      <xdr:rowOff>0</xdr:rowOff>
    </xdr:to>
    <xdr:sp macro="" textlink="">
      <xdr:nvSpPr>
        <xdr:cNvPr id="150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76</xdr:row>
      <xdr:rowOff>0</xdr:rowOff>
    </xdr:from>
    <xdr:to>
      <xdr:col>31</xdr:col>
      <xdr:colOff>0</xdr:colOff>
      <xdr:row>76</xdr:row>
      <xdr:rowOff>0</xdr:rowOff>
    </xdr:to>
    <xdr:sp macro="" textlink="">
      <xdr:nvSpPr>
        <xdr:cNvPr id="150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76</xdr:row>
      <xdr:rowOff>0</xdr:rowOff>
    </xdr:from>
    <xdr:to>
      <xdr:col>43</xdr:col>
      <xdr:colOff>66675</xdr:colOff>
      <xdr:row>76</xdr:row>
      <xdr:rowOff>0</xdr:rowOff>
    </xdr:to>
    <xdr:sp macro="" textlink="">
      <xdr:nvSpPr>
        <xdr:cNvPr id="150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76</xdr:row>
      <xdr:rowOff>0</xdr:rowOff>
    </xdr:from>
    <xdr:to>
      <xdr:col>44</xdr:col>
      <xdr:colOff>161925</xdr:colOff>
      <xdr:row>76</xdr:row>
      <xdr:rowOff>0</xdr:rowOff>
    </xdr:to>
    <xdr:sp macro="" textlink="">
      <xdr:nvSpPr>
        <xdr:cNvPr id="150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76</xdr:row>
      <xdr:rowOff>0</xdr:rowOff>
    </xdr:from>
    <xdr:to>
      <xdr:col>43</xdr:col>
      <xdr:colOff>66675</xdr:colOff>
      <xdr:row>76</xdr:row>
      <xdr:rowOff>0</xdr:rowOff>
    </xdr:to>
    <xdr:sp macro="" textlink="">
      <xdr:nvSpPr>
        <xdr:cNvPr id="150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76</xdr:row>
      <xdr:rowOff>0</xdr:rowOff>
    </xdr:from>
    <xdr:to>
      <xdr:col>31</xdr:col>
      <xdr:colOff>0</xdr:colOff>
      <xdr:row>76</xdr:row>
      <xdr:rowOff>0</xdr:rowOff>
    </xdr:to>
    <xdr:sp macro="" textlink="">
      <xdr:nvSpPr>
        <xdr:cNvPr id="150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76</xdr:row>
      <xdr:rowOff>0</xdr:rowOff>
    </xdr:from>
    <xdr:to>
      <xdr:col>43</xdr:col>
      <xdr:colOff>66675</xdr:colOff>
      <xdr:row>76</xdr:row>
      <xdr:rowOff>0</xdr:rowOff>
    </xdr:to>
    <xdr:sp macro="" textlink="">
      <xdr:nvSpPr>
        <xdr:cNvPr id="150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76</xdr:row>
      <xdr:rowOff>0</xdr:rowOff>
    </xdr:from>
    <xdr:to>
      <xdr:col>44</xdr:col>
      <xdr:colOff>161925</xdr:colOff>
      <xdr:row>76</xdr:row>
      <xdr:rowOff>0</xdr:rowOff>
    </xdr:to>
    <xdr:sp macro="" textlink="">
      <xdr:nvSpPr>
        <xdr:cNvPr id="150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76</xdr:row>
      <xdr:rowOff>0</xdr:rowOff>
    </xdr:from>
    <xdr:to>
      <xdr:col>43</xdr:col>
      <xdr:colOff>66675</xdr:colOff>
      <xdr:row>76</xdr:row>
      <xdr:rowOff>0</xdr:rowOff>
    </xdr:to>
    <xdr:sp macro="" textlink="">
      <xdr:nvSpPr>
        <xdr:cNvPr id="150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76</xdr:row>
      <xdr:rowOff>0</xdr:rowOff>
    </xdr:from>
    <xdr:to>
      <xdr:col>31</xdr:col>
      <xdr:colOff>0</xdr:colOff>
      <xdr:row>76</xdr:row>
      <xdr:rowOff>0</xdr:rowOff>
    </xdr:to>
    <xdr:sp macro="" textlink="">
      <xdr:nvSpPr>
        <xdr:cNvPr id="150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76</xdr:row>
      <xdr:rowOff>0</xdr:rowOff>
    </xdr:from>
    <xdr:to>
      <xdr:col>43</xdr:col>
      <xdr:colOff>66675</xdr:colOff>
      <xdr:row>76</xdr:row>
      <xdr:rowOff>0</xdr:rowOff>
    </xdr:to>
    <xdr:sp macro="" textlink="">
      <xdr:nvSpPr>
        <xdr:cNvPr id="151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76</xdr:row>
      <xdr:rowOff>0</xdr:rowOff>
    </xdr:from>
    <xdr:to>
      <xdr:col>44</xdr:col>
      <xdr:colOff>161925</xdr:colOff>
      <xdr:row>76</xdr:row>
      <xdr:rowOff>0</xdr:rowOff>
    </xdr:to>
    <xdr:sp macro="" textlink="">
      <xdr:nvSpPr>
        <xdr:cNvPr id="151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76</xdr:row>
      <xdr:rowOff>0</xdr:rowOff>
    </xdr:from>
    <xdr:to>
      <xdr:col>43</xdr:col>
      <xdr:colOff>66675</xdr:colOff>
      <xdr:row>76</xdr:row>
      <xdr:rowOff>0</xdr:rowOff>
    </xdr:to>
    <xdr:sp macro="" textlink="">
      <xdr:nvSpPr>
        <xdr:cNvPr id="151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76</xdr:row>
      <xdr:rowOff>0</xdr:rowOff>
    </xdr:from>
    <xdr:to>
      <xdr:col>31</xdr:col>
      <xdr:colOff>0</xdr:colOff>
      <xdr:row>76</xdr:row>
      <xdr:rowOff>0</xdr:rowOff>
    </xdr:to>
    <xdr:sp macro="" textlink="">
      <xdr:nvSpPr>
        <xdr:cNvPr id="151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76</xdr:row>
      <xdr:rowOff>0</xdr:rowOff>
    </xdr:from>
    <xdr:to>
      <xdr:col>43</xdr:col>
      <xdr:colOff>66675</xdr:colOff>
      <xdr:row>76</xdr:row>
      <xdr:rowOff>0</xdr:rowOff>
    </xdr:to>
    <xdr:sp macro="" textlink="">
      <xdr:nvSpPr>
        <xdr:cNvPr id="151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76</xdr:row>
      <xdr:rowOff>0</xdr:rowOff>
    </xdr:from>
    <xdr:to>
      <xdr:col>44</xdr:col>
      <xdr:colOff>161925</xdr:colOff>
      <xdr:row>76</xdr:row>
      <xdr:rowOff>0</xdr:rowOff>
    </xdr:to>
    <xdr:sp macro="" textlink="">
      <xdr:nvSpPr>
        <xdr:cNvPr id="151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76</xdr:row>
      <xdr:rowOff>0</xdr:rowOff>
    </xdr:from>
    <xdr:to>
      <xdr:col>43</xdr:col>
      <xdr:colOff>66675</xdr:colOff>
      <xdr:row>76</xdr:row>
      <xdr:rowOff>0</xdr:rowOff>
    </xdr:to>
    <xdr:sp macro="" textlink="">
      <xdr:nvSpPr>
        <xdr:cNvPr id="151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76</xdr:row>
      <xdr:rowOff>0</xdr:rowOff>
    </xdr:from>
    <xdr:to>
      <xdr:col>31</xdr:col>
      <xdr:colOff>0</xdr:colOff>
      <xdr:row>76</xdr:row>
      <xdr:rowOff>0</xdr:rowOff>
    </xdr:to>
    <xdr:sp macro="" textlink="">
      <xdr:nvSpPr>
        <xdr:cNvPr id="151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76</xdr:row>
      <xdr:rowOff>0</xdr:rowOff>
    </xdr:from>
    <xdr:to>
      <xdr:col>43</xdr:col>
      <xdr:colOff>66675</xdr:colOff>
      <xdr:row>76</xdr:row>
      <xdr:rowOff>0</xdr:rowOff>
    </xdr:to>
    <xdr:sp macro="" textlink="">
      <xdr:nvSpPr>
        <xdr:cNvPr id="151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76</xdr:row>
      <xdr:rowOff>0</xdr:rowOff>
    </xdr:from>
    <xdr:to>
      <xdr:col>44</xdr:col>
      <xdr:colOff>161925</xdr:colOff>
      <xdr:row>76</xdr:row>
      <xdr:rowOff>0</xdr:rowOff>
    </xdr:to>
    <xdr:sp macro="" textlink="">
      <xdr:nvSpPr>
        <xdr:cNvPr id="151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76</xdr:row>
      <xdr:rowOff>0</xdr:rowOff>
    </xdr:from>
    <xdr:to>
      <xdr:col>43</xdr:col>
      <xdr:colOff>66675</xdr:colOff>
      <xdr:row>76</xdr:row>
      <xdr:rowOff>0</xdr:rowOff>
    </xdr:to>
    <xdr:sp macro="" textlink="">
      <xdr:nvSpPr>
        <xdr:cNvPr id="152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76</xdr:row>
      <xdr:rowOff>0</xdr:rowOff>
    </xdr:from>
    <xdr:to>
      <xdr:col>31</xdr:col>
      <xdr:colOff>0</xdr:colOff>
      <xdr:row>76</xdr:row>
      <xdr:rowOff>0</xdr:rowOff>
    </xdr:to>
    <xdr:sp macro="" textlink="">
      <xdr:nvSpPr>
        <xdr:cNvPr id="152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76</xdr:row>
      <xdr:rowOff>0</xdr:rowOff>
    </xdr:from>
    <xdr:to>
      <xdr:col>43</xdr:col>
      <xdr:colOff>66675</xdr:colOff>
      <xdr:row>76</xdr:row>
      <xdr:rowOff>0</xdr:rowOff>
    </xdr:to>
    <xdr:sp macro="" textlink="">
      <xdr:nvSpPr>
        <xdr:cNvPr id="152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76</xdr:row>
      <xdr:rowOff>0</xdr:rowOff>
    </xdr:from>
    <xdr:to>
      <xdr:col>44</xdr:col>
      <xdr:colOff>161925</xdr:colOff>
      <xdr:row>76</xdr:row>
      <xdr:rowOff>0</xdr:rowOff>
    </xdr:to>
    <xdr:sp macro="" textlink="">
      <xdr:nvSpPr>
        <xdr:cNvPr id="152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76</xdr:row>
      <xdr:rowOff>0</xdr:rowOff>
    </xdr:from>
    <xdr:to>
      <xdr:col>43</xdr:col>
      <xdr:colOff>66675</xdr:colOff>
      <xdr:row>76</xdr:row>
      <xdr:rowOff>0</xdr:rowOff>
    </xdr:to>
    <xdr:sp macro="" textlink="">
      <xdr:nvSpPr>
        <xdr:cNvPr id="152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76</xdr:row>
      <xdr:rowOff>0</xdr:rowOff>
    </xdr:from>
    <xdr:to>
      <xdr:col>31</xdr:col>
      <xdr:colOff>0</xdr:colOff>
      <xdr:row>76</xdr:row>
      <xdr:rowOff>0</xdr:rowOff>
    </xdr:to>
    <xdr:sp macro="" textlink="">
      <xdr:nvSpPr>
        <xdr:cNvPr id="152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76</xdr:row>
      <xdr:rowOff>0</xdr:rowOff>
    </xdr:from>
    <xdr:to>
      <xdr:col>43</xdr:col>
      <xdr:colOff>66675</xdr:colOff>
      <xdr:row>76</xdr:row>
      <xdr:rowOff>0</xdr:rowOff>
    </xdr:to>
    <xdr:sp macro="" textlink="">
      <xdr:nvSpPr>
        <xdr:cNvPr id="152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76</xdr:row>
      <xdr:rowOff>0</xdr:rowOff>
    </xdr:from>
    <xdr:to>
      <xdr:col>44</xdr:col>
      <xdr:colOff>161925</xdr:colOff>
      <xdr:row>76</xdr:row>
      <xdr:rowOff>0</xdr:rowOff>
    </xdr:to>
    <xdr:sp macro="" textlink="">
      <xdr:nvSpPr>
        <xdr:cNvPr id="152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76</xdr:row>
      <xdr:rowOff>0</xdr:rowOff>
    </xdr:from>
    <xdr:to>
      <xdr:col>43</xdr:col>
      <xdr:colOff>66675</xdr:colOff>
      <xdr:row>76</xdr:row>
      <xdr:rowOff>0</xdr:rowOff>
    </xdr:to>
    <xdr:sp macro="" textlink="">
      <xdr:nvSpPr>
        <xdr:cNvPr id="152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76</xdr:row>
      <xdr:rowOff>0</xdr:rowOff>
    </xdr:from>
    <xdr:to>
      <xdr:col>31</xdr:col>
      <xdr:colOff>0</xdr:colOff>
      <xdr:row>76</xdr:row>
      <xdr:rowOff>0</xdr:rowOff>
    </xdr:to>
    <xdr:sp macro="" textlink="">
      <xdr:nvSpPr>
        <xdr:cNvPr id="152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76</xdr:row>
      <xdr:rowOff>0</xdr:rowOff>
    </xdr:from>
    <xdr:to>
      <xdr:col>43</xdr:col>
      <xdr:colOff>66675</xdr:colOff>
      <xdr:row>76</xdr:row>
      <xdr:rowOff>0</xdr:rowOff>
    </xdr:to>
    <xdr:sp macro="" textlink="">
      <xdr:nvSpPr>
        <xdr:cNvPr id="153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76</xdr:row>
      <xdr:rowOff>0</xdr:rowOff>
    </xdr:from>
    <xdr:to>
      <xdr:col>44</xdr:col>
      <xdr:colOff>161925</xdr:colOff>
      <xdr:row>76</xdr:row>
      <xdr:rowOff>0</xdr:rowOff>
    </xdr:to>
    <xdr:sp macro="" textlink="">
      <xdr:nvSpPr>
        <xdr:cNvPr id="153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76</xdr:row>
      <xdr:rowOff>0</xdr:rowOff>
    </xdr:from>
    <xdr:to>
      <xdr:col>43</xdr:col>
      <xdr:colOff>66675</xdr:colOff>
      <xdr:row>76</xdr:row>
      <xdr:rowOff>0</xdr:rowOff>
    </xdr:to>
    <xdr:sp macro="" textlink="">
      <xdr:nvSpPr>
        <xdr:cNvPr id="153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202"/>
  <sheetViews>
    <sheetView showGridLines="0" tabSelected="1" zoomScale="85" zoomScaleNormal="85" workbookViewId="0">
      <selection activeCell="R43" sqref="R43"/>
    </sheetView>
  </sheetViews>
  <sheetFormatPr defaultColWidth="9.140625" defaultRowHeight="12.75" customHeight="1" x14ac:dyDescent="0.2"/>
  <cols>
    <col min="1" max="1" width="2.710937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1" width="6.7109375" style="5" customWidth="1"/>
    <col min="12" max="12" width="39.85546875" style="5" customWidth="1"/>
    <col min="13" max="13" width="9.7109375" style="5" customWidth="1"/>
    <col min="14" max="14" width="9.7109375" style="6" customWidth="1"/>
    <col min="15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8</v>
      </c>
      <c r="H1" s="3" t="s">
        <v>16</v>
      </c>
      <c r="I1" s="2" t="s">
        <v>14</v>
      </c>
      <c r="J1" s="1"/>
      <c r="K1" s="1"/>
      <c r="L1" s="1"/>
      <c r="M1" s="1"/>
      <c r="N1" s="1"/>
      <c r="O1" s="1"/>
      <c r="P1" s="24"/>
      <c r="Q1" s="1"/>
      <c r="R1" s="1"/>
      <c r="S1" s="1"/>
      <c r="T1" s="1"/>
      <c r="U1" s="24"/>
      <c r="V1" s="24"/>
      <c r="W1" s="24"/>
      <c r="X1" s="24"/>
      <c r="Y1" s="24"/>
      <c r="Z1" s="24"/>
      <c r="AA1" s="1"/>
      <c r="AB1" s="1"/>
      <c r="AC1" s="1"/>
      <c r="AD1" s="1"/>
      <c r="AE1" s="1"/>
    </row>
    <row r="2" spans="1:38" ht="12.75" customHeight="1" x14ac:dyDescent="0.2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1"/>
      <c r="N2" s="1"/>
      <c r="O2" s="1"/>
      <c r="P2" s="24"/>
      <c r="Q2" s="1"/>
      <c r="R2" s="1"/>
      <c r="S2" s="1"/>
      <c r="T2" s="1"/>
      <c r="U2" s="24"/>
      <c r="V2" s="24"/>
      <c r="W2" s="24"/>
      <c r="X2" s="24"/>
      <c r="Y2" s="24"/>
      <c r="Z2" s="24"/>
      <c r="AA2" s="1"/>
      <c r="AB2" s="1"/>
      <c r="AC2" s="1"/>
      <c r="AD2" s="1"/>
      <c r="AE2" s="1"/>
    </row>
    <row r="3" spans="1:38" ht="12.75" customHeight="1" x14ac:dyDescent="0.2">
      <c r="D3" s="2"/>
      <c r="E3" s="3"/>
      <c r="F3" s="3"/>
      <c r="G3" s="3"/>
      <c r="H3" s="3" t="s">
        <v>18</v>
      </c>
      <c r="I3" s="2" t="s">
        <v>7</v>
      </c>
      <c r="J3" s="1"/>
      <c r="K3" s="1"/>
      <c r="L3" s="1"/>
      <c r="M3" s="1"/>
      <c r="N3" s="1"/>
      <c r="O3" s="1"/>
      <c r="P3" s="2"/>
      <c r="Q3" s="1"/>
      <c r="R3" s="1"/>
      <c r="S3" s="1"/>
      <c r="T3" s="1"/>
      <c r="U3" s="2"/>
      <c r="V3" s="2"/>
      <c r="W3" s="2"/>
      <c r="X3" s="2"/>
      <c r="Y3" s="2"/>
      <c r="Z3" s="2"/>
      <c r="AA3" s="1"/>
      <c r="AB3" s="1"/>
      <c r="AC3" s="1"/>
      <c r="AD3" s="1"/>
      <c r="AE3" s="1"/>
    </row>
    <row r="4" spans="1:38" ht="12.75" customHeight="1" x14ac:dyDescent="0.2">
      <c r="D4" s="2"/>
      <c r="E4" s="3"/>
      <c r="F4" s="4"/>
      <c r="G4" s="4"/>
      <c r="H4" s="3" t="s">
        <v>19</v>
      </c>
      <c r="I4" s="2" t="s">
        <v>15</v>
      </c>
      <c r="J4" s="1"/>
      <c r="K4" s="1"/>
      <c r="L4" s="1"/>
      <c r="M4" s="1"/>
      <c r="N4" s="1"/>
      <c r="O4" s="1"/>
      <c r="P4" s="2"/>
      <c r="Q4" s="1"/>
      <c r="R4" s="1"/>
      <c r="S4" s="1"/>
      <c r="T4" s="1"/>
      <c r="U4" s="2"/>
      <c r="V4" s="2"/>
      <c r="W4" s="2"/>
      <c r="X4" s="2"/>
      <c r="Y4" s="2"/>
      <c r="Z4" s="2"/>
      <c r="AA4" s="1"/>
      <c r="AB4" s="1"/>
      <c r="AC4" s="1"/>
      <c r="AD4" s="1"/>
      <c r="AE4" s="1"/>
    </row>
    <row r="5" spans="1:38" ht="12.75" customHeight="1" x14ac:dyDescent="0.2">
      <c r="D5" s="2"/>
      <c r="E5" s="3"/>
      <c r="F5" s="4"/>
      <c r="G5" s="4"/>
      <c r="H5" s="3"/>
      <c r="I5" s="2"/>
      <c r="J5" s="1"/>
      <c r="K5" s="1"/>
      <c r="L5" s="1"/>
      <c r="M5" s="1"/>
      <c r="N5" s="1"/>
      <c r="O5" s="1"/>
      <c r="P5" s="2"/>
      <c r="Q5" s="1"/>
      <c r="R5" s="1"/>
      <c r="S5" s="1"/>
      <c r="T5" s="1"/>
      <c r="U5" s="2"/>
      <c r="V5" s="2"/>
      <c r="W5" s="2"/>
      <c r="X5" s="2"/>
      <c r="Y5" s="2"/>
      <c r="Z5" s="2"/>
      <c r="AA5" s="1"/>
      <c r="AB5" s="1"/>
      <c r="AC5" s="1"/>
      <c r="AD5" s="1"/>
      <c r="AE5" s="1"/>
    </row>
    <row r="6" spans="1:38" ht="12.75" customHeight="1" thickBot="1" x14ac:dyDescent="0.25"/>
    <row r="7" spans="1:38" ht="12.75" customHeight="1" thickBot="1" x14ac:dyDescent="0.25">
      <c r="B7" s="26" t="s">
        <v>11</v>
      </c>
      <c r="D7" s="91">
        <f>AG7</f>
        <v>1</v>
      </c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G7" s="21">
        <v>1</v>
      </c>
      <c r="AH7" s="22" t="s">
        <v>4</v>
      </c>
      <c r="AI7" s="23"/>
      <c r="AJ7" s="23"/>
      <c r="AK7" s="23"/>
      <c r="AL7" s="23"/>
    </row>
    <row r="8" spans="1:38" ht="12.75" customHeight="1" thickBot="1" x14ac:dyDescent="0.25">
      <c r="B8" s="27">
        <v>49</v>
      </c>
      <c r="D8" s="92" t="s">
        <v>9</v>
      </c>
      <c r="E8" s="92"/>
      <c r="F8" s="92"/>
      <c r="G8" s="92"/>
      <c r="H8" s="92"/>
      <c r="I8" s="92"/>
      <c r="J8" s="92"/>
      <c r="K8" s="23"/>
      <c r="L8" s="23"/>
      <c r="M8" s="25" t="s">
        <v>39</v>
      </c>
      <c r="N8" s="25" t="s">
        <v>24</v>
      </c>
      <c r="O8" s="25" t="s">
        <v>22</v>
      </c>
      <c r="P8" s="25" t="s">
        <v>23</v>
      </c>
      <c r="Q8" s="25" t="s">
        <v>113</v>
      </c>
      <c r="R8" s="25" t="s">
        <v>112</v>
      </c>
      <c r="S8" s="25" t="s">
        <v>25</v>
      </c>
      <c r="T8" s="25" t="s">
        <v>80</v>
      </c>
      <c r="U8" s="25" t="s">
        <v>26</v>
      </c>
      <c r="V8" s="25" t="s">
        <v>27</v>
      </c>
      <c r="W8" s="25" t="s">
        <v>28</v>
      </c>
      <c r="X8" s="25" t="s">
        <v>29</v>
      </c>
      <c r="Y8" s="25"/>
      <c r="Z8" s="25"/>
      <c r="AA8" s="25"/>
      <c r="AB8" s="25"/>
      <c r="AC8" s="25"/>
      <c r="AD8" s="25"/>
      <c r="AE8" s="25"/>
    </row>
    <row r="9" spans="1:38" ht="12.75" customHeight="1" thickBot="1" x14ac:dyDescent="0.25">
      <c r="D9" s="93" t="s">
        <v>10</v>
      </c>
      <c r="E9" s="93"/>
      <c r="F9" s="93"/>
      <c r="G9" s="93"/>
      <c r="H9" s="93"/>
      <c r="I9" s="93"/>
      <c r="J9" s="93"/>
      <c r="K9" s="31"/>
      <c r="L9" s="31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78" t="s">
        <v>12</v>
      </c>
      <c r="D10" s="68" t="s">
        <v>20</v>
      </c>
      <c r="E10" s="68" t="s">
        <v>0</v>
      </c>
      <c r="F10" s="110" t="s">
        <v>1</v>
      </c>
      <c r="G10" s="111"/>
      <c r="H10" s="111"/>
      <c r="I10" s="111"/>
      <c r="J10" s="111"/>
      <c r="K10" s="68" t="s">
        <v>50</v>
      </c>
      <c r="L10" s="71" t="s">
        <v>30</v>
      </c>
      <c r="M10" s="39" t="str">
        <f>IF(OR(TRIM(M8)=0,TRIM(M8)=""),"",IF(IFERROR(TRIM(INDEX(QryItemNamed,MATCH(TRIM(M8),ITEM,0),2)),"")="Y","SPECIAL",LEFT(IFERROR(TRIM(INDEX(ITEM,MATCH(TRIM(M8),ITEM,0))),""),3)))</f>
        <v>621</v>
      </c>
      <c r="N10" s="39" t="str">
        <f>IF(OR(TRIM(N8)=0,TRIM(N8)=""),"",IF(IFERROR(TRIM(INDEX(QryItemNamed,MATCH(TRIM(N8),ITEM,0),2)),"")="Y","SPECIAL",LEFT(IFERROR(TRIM(INDEX(ITEM,MATCH(TRIM(N8),ITEM,0))),""),3)))</f>
        <v>621</v>
      </c>
      <c r="O10" s="40" t="str">
        <f>IF(OR(TRIM(O8)=0,TRIM(O8)=""),"",IF(IFERROR(TRIM(INDEX(QryItemNamed,MATCH(TRIM(O8),ITEM,0),2)),"")="Y","SPECIAL",LEFT(IFERROR(TRIM(INDEX(ITEM,MATCH(TRIM(O8),ITEM,0))),""),3)))</f>
        <v>642</v>
      </c>
      <c r="P10" s="40" t="str">
        <f>IF(OR(TRIM(P8)=0,TRIM(P8)=""),"",IF(IFERROR(TRIM(INDEX(QryItemNamed,MATCH(TRIM(P8),ITEM,0),2)),"")="Y","SPECIAL",LEFT(IFERROR(TRIM(INDEX(ITEM,MATCH(TRIM(P8),ITEM,0))),""),3)))</f>
        <v>642</v>
      </c>
      <c r="Q10" s="40" t="str">
        <f>IF(OR(TRIM(Q8)=0,TRIM(Q8)=""),"",IF(IFERROR(TRIM(INDEX(QryItemNamed,MATCH(TRIM(Q8),ITEM,0),2)),"")="Y","SPECIAL",LEFT(IFERROR(TRIM(INDEX(ITEM,MATCH(TRIM(Q8),ITEM,0))),""),3)))</f>
        <v>644</v>
      </c>
      <c r="R10" s="40" t="str">
        <f t="shared" ref="R10:AE10" si="0">IF(OR(TRIM(R8)=0,TRIM(R8)=""),"",IF(IFERROR(TRIM(INDEX(QryItemNamed,MATCH(TRIM(R8),ITEM,0),2)),"")="Y","SPECIAL",LEFT(IFERROR(TRIM(INDEX(ITEM,MATCH(TRIM(R8),ITEM,0))),""),3)))</f>
        <v>644</v>
      </c>
      <c r="S10" s="40" t="str">
        <f t="shared" si="0"/>
        <v>644</v>
      </c>
      <c r="T10" s="40" t="str">
        <f t="shared" ref="T10" si="1">IF(OR(TRIM(T8)=0,TRIM(T8)=""),"",IF(IFERROR(TRIM(INDEX(QryItemNamed,MATCH(TRIM(T8),ITEM,0),2)),"")="Y","SPECIAL",LEFT(IFERROR(TRIM(INDEX(ITEM,MATCH(TRIM(T8),ITEM,0))),""),3)))</f>
        <v>644</v>
      </c>
      <c r="U10" s="40">
        <v>644</v>
      </c>
      <c r="V10" s="40" t="str">
        <f t="shared" si="0"/>
        <v>644</v>
      </c>
      <c r="W10" s="40" t="str">
        <f t="shared" si="0"/>
        <v>644</v>
      </c>
      <c r="X10" s="40" t="str">
        <f t="shared" si="0"/>
        <v>644</v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">
      <c r="B11" s="79"/>
      <c r="D11" s="69"/>
      <c r="E11" s="69"/>
      <c r="F11" s="112"/>
      <c r="G11" s="113"/>
      <c r="H11" s="113"/>
      <c r="I11" s="113"/>
      <c r="J11" s="113"/>
      <c r="K11" s="69"/>
      <c r="L11" s="72"/>
      <c r="M11" s="65" t="str">
        <f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RAISED PAVEMENT MARKER REMOVED</v>
      </c>
      <c r="N11" s="65" t="str">
        <f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RPM</v>
      </c>
      <c r="O11" s="109" t="str">
        <f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EDGE LINE, 6", TYPE 1</v>
      </c>
      <c r="P11" s="109" t="str">
        <f>IF(OR(TRIM(P8)=0,TRIM(P8)=""),IF(P9="","",P9),IF(IFERROR(TRIM(INDEX(QryItemNamed,MATCH(TRIM(P8),ITEM,0),2)),"")="Y",TRIM(RIGHT(IFERROR(TRIM(INDEX(QryItemNamed,MATCH(TRIM(P8),ITEM,0),4)),"123456789012"),LEN(IFERROR(TRIM(INDEX(QryItemNamed,MATCH(TRIM(P8),ITEM,0),4)),"123456789012"))-9))&amp;P9,IFERROR(TRIM(INDEX(QryItemNamed,MATCH(TRIM(P8),ITEM,0),4))&amp;P9,"ITEM CODE DOES NOT EXIST IN ITEM MASTER")))</f>
        <v>CENTER LINE, TYPE 1</v>
      </c>
      <c r="Q11" s="109" t="str">
        <f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>TRANSVERSE/DIAGONAL LINE</v>
      </c>
      <c r="R11" s="108" t="str">
        <f t="shared" ref="R11:AE11" si="2">IF(OR(TRIM(R8)=0,TRIM(R8)=""),IF(R9="","",R9),IF(IFERROR(TRIM(INDEX(QryItemNamed,MATCH(TRIM(R8),ITEM,0),2)),"")="Y",TRIM(RIGHT(IFERROR(TRIM(INDEX(QryItemNamed,MATCH(TRIM(R8),ITEM,0),4)),"123456789012"),LEN(IFERROR(TRIM(INDEX(QryItemNamed,MATCH(TRIM(R8),ITEM,0),4)),"123456789012"))-9))&amp;R9,IFERROR(TRIM(INDEX(QryItemNamed,MATCH(TRIM(R8),ITEM,0),4))&amp;R9,"ITEM CODE DOES NOT EXIST IN ITEM MASTER")))</f>
        <v>ISLAND MARKING</v>
      </c>
      <c r="S11" s="108" t="str">
        <f t="shared" si="2"/>
        <v>CHANNELIZING LINE, 8"</v>
      </c>
      <c r="T11" s="108" t="str">
        <f t="shared" ref="T11" si="3">IF(OR(TRIM(T8)=0,TRIM(T8)=""),IF(T9="","",T9),IF(IFERROR(TRIM(INDEX(QryItemNamed,MATCH(TRIM(T8),ITEM,0),2)),"")="Y",TRIM(RIGHT(IFERROR(TRIM(INDEX(QryItemNamed,MATCH(TRIM(T8),ITEM,0),4)),"123456789012"),LEN(IFERROR(TRIM(INDEX(QryItemNamed,MATCH(TRIM(T8),ITEM,0),4)),"123456789012"))-9))&amp;T9,IFERROR(TRIM(INDEX(QryItemNamed,MATCH(TRIM(T8),ITEM,0),4))&amp;T9,"ITEM CODE DOES NOT EXIST IN ITEM MASTER")))</f>
        <v>DOTTED LINE, 4"</v>
      </c>
      <c r="U11" s="108" t="s">
        <v>106</v>
      </c>
      <c r="V11" s="108" t="str">
        <f t="shared" si="2"/>
        <v>STOP LINE</v>
      </c>
      <c r="W11" s="108" t="str">
        <f t="shared" si="2"/>
        <v>LANE ARROW</v>
      </c>
      <c r="X11" s="108" t="str">
        <f t="shared" si="2"/>
        <v>RAILROAD SYMBOL MARKING</v>
      </c>
      <c r="Y11" s="81" t="str">
        <f t="shared" si="2"/>
        <v/>
      </c>
      <c r="Z11" s="81" t="str">
        <f t="shared" si="2"/>
        <v/>
      </c>
      <c r="AA11" s="81" t="str">
        <f t="shared" si="2"/>
        <v/>
      </c>
      <c r="AB11" s="81" t="str">
        <f t="shared" si="2"/>
        <v/>
      </c>
      <c r="AC11" s="81" t="str">
        <f t="shared" si="2"/>
        <v/>
      </c>
      <c r="AD11" s="81" t="str">
        <f t="shared" si="2"/>
        <v/>
      </c>
      <c r="AE11" s="85" t="str">
        <f t="shared" si="2"/>
        <v/>
      </c>
    </row>
    <row r="12" spans="1:38" ht="12.75" customHeight="1" x14ac:dyDescent="0.2">
      <c r="B12" s="79"/>
      <c r="D12" s="69"/>
      <c r="E12" s="69"/>
      <c r="F12" s="112"/>
      <c r="G12" s="113"/>
      <c r="H12" s="113"/>
      <c r="I12" s="113"/>
      <c r="J12" s="113"/>
      <c r="K12" s="69"/>
      <c r="L12" s="72"/>
      <c r="M12" s="65"/>
      <c r="N12" s="65"/>
      <c r="O12" s="109"/>
      <c r="P12" s="109"/>
      <c r="Q12" s="109"/>
      <c r="R12" s="108"/>
      <c r="S12" s="108"/>
      <c r="T12" s="108"/>
      <c r="U12" s="108"/>
      <c r="V12" s="108"/>
      <c r="W12" s="108"/>
      <c r="X12" s="108"/>
      <c r="Y12" s="81"/>
      <c r="Z12" s="81"/>
      <c r="AA12" s="81"/>
      <c r="AB12" s="81"/>
      <c r="AC12" s="81"/>
      <c r="AD12" s="81"/>
      <c r="AE12" s="86"/>
    </row>
    <row r="13" spans="1:38" ht="12.75" customHeight="1" x14ac:dyDescent="0.2">
      <c r="B13" s="79"/>
      <c r="D13" s="69"/>
      <c r="E13" s="69"/>
      <c r="F13" s="112"/>
      <c r="G13" s="113"/>
      <c r="H13" s="113"/>
      <c r="I13" s="113"/>
      <c r="J13" s="113"/>
      <c r="K13" s="69"/>
      <c r="L13" s="72"/>
      <c r="M13" s="65"/>
      <c r="N13" s="65"/>
      <c r="O13" s="109"/>
      <c r="P13" s="109"/>
      <c r="Q13" s="109"/>
      <c r="R13" s="108"/>
      <c r="S13" s="108"/>
      <c r="T13" s="108"/>
      <c r="U13" s="108"/>
      <c r="V13" s="108"/>
      <c r="W13" s="108"/>
      <c r="X13" s="108"/>
      <c r="Y13" s="81"/>
      <c r="Z13" s="81"/>
      <c r="AA13" s="81"/>
      <c r="AB13" s="81"/>
      <c r="AC13" s="81"/>
      <c r="AD13" s="81"/>
      <c r="AE13" s="86"/>
    </row>
    <row r="14" spans="1:38" ht="12.75" customHeight="1" x14ac:dyDescent="0.2">
      <c r="B14" s="79"/>
      <c r="D14" s="69"/>
      <c r="E14" s="69"/>
      <c r="F14" s="112"/>
      <c r="G14" s="113"/>
      <c r="H14" s="113"/>
      <c r="I14" s="113"/>
      <c r="J14" s="113"/>
      <c r="K14" s="69"/>
      <c r="L14" s="72"/>
      <c r="M14" s="65"/>
      <c r="N14" s="65"/>
      <c r="O14" s="109"/>
      <c r="P14" s="109"/>
      <c r="Q14" s="109"/>
      <c r="R14" s="108"/>
      <c r="S14" s="108"/>
      <c r="T14" s="108"/>
      <c r="U14" s="108"/>
      <c r="V14" s="108"/>
      <c r="W14" s="108"/>
      <c r="X14" s="108"/>
      <c r="Y14" s="81"/>
      <c r="Z14" s="81"/>
      <c r="AA14" s="81"/>
      <c r="AB14" s="81"/>
      <c r="AC14" s="81"/>
      <c r="AD14" s="81"/>
      <c r="AE14" s="86"/>
    </row>
    <row r="15" spans="1:38" ht="12.75" customHeight="1" x14ac:dyDescent="0.2">
      <c r="B15" s="79"/>
      <c r="D15" s="69"/>
      <c r="E15" s="69"/>
      <c r="F15" s="112"/>
      <c r="G15" s="113"/>
      <c r="H15" s="113"/>
      <c r="I15" s="113"/>
      <c r="J15" s="113"/>
      <c r="K15" s="69"/>
      <c r="L15" s="72"/>
      <c r="M15" s="65"/>
      <c r="N15" s="65"/>
      <c r="O15" s="109"/>
      <c r="P15" s="109"/>
      <c r="Q15" s="109"/>
      <c r="R15" s="108"/>
      <c r="S15" s="108"/>
      <c r="T15" s="108"/>
      <c r="U15" s="108"/>
      <c r="V15" s="108"/>
      <c r="W15" s="108"/>
      <c r="X15" s="108"/>
      <c r="Y15" s="81"/>
      <c r="Z15" s="81"/>
      <c r="AA15" s="81"/>
      <c r="AB15" s="81"/>
      <c r="AC15" s="81"/>
      <c r="AD15" s="81"/>
      <c r="AE15" s="86"/>
    </row>
    <row r="16" spans="1:38" ht="12.75" customHeight="1" x14ac:dyDescent="0.2">
      <c r="B16" s="79"/>
      <c r="D16" s="69"/>
      <c r="E16" s="69"/>
      <c r="F16" s="112"/>
      <c r="G16" s="113"/>
      <c r="H16" s="113"/>
      <c r="I16" s="113"/>
      <c r="J16" s="113"/>
      <c r="K16" s="69"/>
      <c r="L16" s="72"/>
      <c r="M16" s="65"/>
      <c r="N16" s="65"/>
      <c r="O16" s="109"/>
      <c r="P16" s="109"/>
      <c r="Q16" s="109"/>
      <c r="R16" s="108"/>
      <c r="S16" s="108"/>
      <c r="T16" s="108"/>
      <c r="U16" s="108"/>
      <c r="V16" s="108"/>
      <c r="W16" s="108"/>
      <c r="X16" s="108"/>
      <c r="Y16" s="81"/>
      <c r="Z16" s="81"/>
      <c r="AA16" s="81"/>
      <c r="AB16" s="81"/>
      <c r="AC16" s="81"/>
      <c r="AD16" s="81"/>
      <c r="AE16" s="86"/>
    </row>
    <row r="17" spans="2:31" ht="12.75" customHeight="1" x14ac:dyDescent="0.2">
      <c r="B17" s="79"/>
      <c r="D17" s="69"/>
      <c r="E17" s="69"/>
      <c r="F17" s="112"/>
      <c r="G17" s="113"/>
      <c r="H17" s="113"/>
      <c r="I17" s="113"/>
      <c r="J17" s="113"/>
      <c r="K17" s="69"/>
      <c r="L17" s="72"/>
      <c r="M17" s="65"/>
      <c r="N17" s="65"/>
      <c r="O17" s="109"/>
      <c r="P17" s="109"/>
      <c r="Q17" s="109"/>
      <c r="R17" s="108"/>
      <c r="S17" s="108"/>
      <c r="T17" s="108"/>
      <c r="U17" s="108"/>
      <c r="V17" s="108"/>
      <c r="W17" s="108"/>
      <c r="X17" s="108"/>
      <c r="Y17" s="81"/>
      <c r="Z17" s="81"/>
      <c r="AA17" s="81"/>
      <c r="AB17" s="81"/>
      <c r="AC17" s="81"/>
      <c r="AD17" s="81"/>
      <c r="AE17" s="86"/>
    </row>
    <row r="18" spans="2:31" ht="6.4" customHeight="1" x14ac:dyDescent="0.2">
      <c r="B18" s="79"/>
      <c r="D18" s="69"/>
      <c r="E18" s="69"/>
      <c r="F18" s="112"/>
      <c r="G18" s="113"/>
      <c r="H18" s="113"/>
      <c r="I18" s="113"/>
      <c r="J18" s="113"/>
      <c r="K18" s="69"/>
      <c r="L18" s="72"/>
      <c r="M18" s="65"/>
      <c r="N18" s="65"/>
      <c r="O18" s="109"/>
      <c r="P18" s="109"/>
      <c r="Q18" s="109"/>
      <c r="R18" s="108"/>
      <c r="S18" s="108"/>
      <c r="T18" s="108"/>
      <c r="U18" s="108"/>
      <c r="V18" s="108"/>
      <c r="W18" s="108"/>
      <c r="X18" s="108"/>
      <c r="Y18" s="81"/>
      <c r="Z18" s="81"/>
      <c r="AA18" s="81"/>
      <c r="AB18" s="81"/>
      <c r="AC18" s="81"/>
      <c r="AD18" s="81"/>
      <c r="AE18" s="86"/>
    </row>
    <row r="19" spans="2:31" ht="12.75" customHeight="1" x14ac:dyDescent="0.2">
      <c r="B19" s="79"/>
      <c r="D19" s="69"/>
      <c r="E19" s="69"/>
      <c r="F19" s="112"/>
      <c r="G19" s="113"/>
      <c r="H19" s="113"/>
      <c r="I19" s="113"/>
      <c r="J19" s="113"/>
      <c r="K19" s="69"/>
      <c r="L19" s="72"/>
      <c r="M19" s="65"/>
      <c r="N19" s="65"/>
      <c r="O19" s="109"/>
      <c r="P19" s="109"/>
      <c r="Q19" s="109"/>
      <c r="R19" s="108"/>
      <c r="S19" s="108"/>
      <c r="T19" s="108"/>
      <c r="U19" s="108"/>
      <c r="V19" s="108"/>
      <c r="W19" s="108"/>
      <c r="X19" s="108"/>
      <c r="Y19" s="81"/>
      <c r="Z19" s="81"/>
      <c r="AA19" s="81"/>
      <c r="AB19" s="81"/>
      <c r="AC19" s="81"/>
      <c r="AD19" s="81"/>
      <c r="AE19" s="86"/>
    </row>
    <row r="20" spans="2:31" ht="12.75" customHeight="1" x14ac:dyDescent="0.2">
      <c r="B20" s="79"/>
      <c r="D20" s="69"/>
      <c r="E20" s="69"/>
      <c r="F20" s="112"/>
      <c r="G20" s="113"/>
      <c r="H20" s="113"/>
      <c r="I20" s="113"/>
      <c r="J20" s="113"/>
      <c r="K20" s="69"/>
      <c r="L20" s="72"/>
      <c r="M20" s="65"/>
      <c r="N20" s="65"/>
      <c r="O20" s="109"/>
      <c r="P20" s="109"/>
      <c r="Q20" s="109"/>
      <c r="R20" s="108"/>
      <c r="S20" s="108"/>
      <c r="T20" s="108"/>
      <c r="U20" s="108"/>
      <c r="V20" s="108"/>
      <c r="W20" s="108"/>
      <c r="X20" s="108"/>
      <c r="Y20" s="81"/>
      <c r="Z20" s="81"/>
      <c r="AA20" s="81"/>
      <c r="AB20" s="81"/>
      <c r="AC20" s="81"/>
      <c r="AD20" s="81"/>
      <c r="AE20" s="86"/>
    </row>
    <row r="21" spans="2:31" ht="12.75" customHeight="1" x14ac:dyDescent="0.2">
      <c r="B21" s="79"/>
      <c r="D21" s="69"/>
      <c r="E21" s="69"/>
      <c r="F21" s="112"/>
      <c r="G21" s="113"/>
      <c r="H21" s="113"/>
      <c r="I21" s="113"/>
      <c r="J21" s="113"/>
      <c r="K21" s="69"/>
      <c r="L21" s="72"/>
      <c r="M21" s="65"/>
      <c r="N21" s="65"/>
      <c r="O21" s="109"/>
      <c r="P21" s="109"/>
      <c r="Q21" s="109"/>
      <c r="R21" s="108"/>
      <c r="S21" s="108"/>
      <c r="T21" s="108"/>
      <c r="U21" s="108"/>
      <c r="V21" s="108"/>
      <c r="W21" s="108"/>
      <c r="X21" s="108"/>
      <c r="Y21" s="81"/>
      <c r="Z21" s="81"/>
      <c r="AA21" s="81"/>
      <c r="AB21" s="81"/>
      <c r="AC21" s="81"/>
      <c r="AD21" s="81"/>
      <c r="AE21" s="86"/>
    </row>
    <row r="22" spans="2:31" ht="12.75" customHeight="1" x14ac:dyDescent="0.2">
      <c r="B22" s="79"/>
      <c r="D22" s="69"/>
      <c r="E22" s="69"/>
      <c r="F22" s="112"/>
      <c r="G22" s="113"/>
      <c r="H22" s="113"/>
      <c r="I22" s="113"/>
      <c r="J22" s="113"/>
      <c r="K22" s="69"/>
      <c r="L22" s="72"/>
      <c r="M22" s="65"/>
      <c r="N22" s="65"/>
      <c r="O22" s="109"/>
      <c r="P22" s="109"/>
      <c r="Q22" s="109"/>
      <c r="R22" s="108"/>
      <c r="S22" s="108"/>
      <c r="T22" s="108"/>
      <c r="U22" s="108"/>
      <c r="V22" s="108"/>
      <c r="W22" s="108"/>
      <c r="X22" s="108"/>
      <c r="Y22" s="81"/>
      <c r="Z22" s="81"/>
      <c r="AA22" s="81"/>
      <c r="AB22" s="81"/>
      <c r="AC22" s="81"/>
      <c r="AD22" s="81"/>
      <c r="AE22" s="87"/>
    </row>
    <row r="23" spans="2:31" ht="12.75" customHeight="1" thickBot="1" x14ac:dyDescent="0.25">
      <c r="B23" s="80"/>
      <c r="D23" s="70"/>
      <c r="E23" s="70"/>
      <c r="F23" s="114"/>
      <c r="G23" s="115"/>
      <c r="H23" s="115"/>
      <c r="I23" s="115"/>
      <c r="J23" s="115"/>
      <c r="K23" s="70"/>
      <c r="L23" s="73"/>
      <c r="M23" s="41" t="str">
        <f>IF(OR(TRIM(M8)=0,TRIM(M8)=""),"",IF(IFERROR(TRIM(INDEX(QryItemNamed,MATCH(TRIM(M8),ITEM,0),3)),"")="LS","",IFERROR(TRIM(INDEX(QryItemNamed,MATCH(TRIM(M8),ITEM,0),3)),"")))</f>
        <v>EACH</v>
      </c>
      <c r="N23" s="41" t="str">
        <f>IF(OR(TRIM(N8)=0,TRIM(N8)=""),"",IF(IFERROR(TRIM(INDEX(QryItemNamed,MATCH(TRIM(N8),ITEM,0),3)),"")="LS","",IFERROR(TRIM(INDEX(QryItemNamed,MATCH(TRIM(N8),ITEM,0),3)),"")))</f>
        <v>EACH</v>
      </c>
      <c r="O23" s="42" t="str">
        <f>IF(OR(TRIM(O8)=0,TRIM(O8)=""),"",IF(IFERROR(TRIM(INDEX(QryItemNamed,MATCH(TRIM(O8),ITEM,0),3)),"")="LS","",IFERROR(TRIM(INDEX(QryItemNamed,MATCH(TRIM(O8),ITEM,0),3)),"")))</f>
        <v>MILE</v>
      </c>
      <c r="P23" s="42" t="str">
        <f>IF(OR(TRIM(P8)=0,TRIM(P8)=""),"",IF(IFERROR(TRIM(INDEX(QryItemNamed,MATCH(TRIM(P8),ITEM,0),3)),"")="LS","",IFERROR(TRIM(INDEX(QryItemNamed,MATCH(TRIM(P8),ITEM,0),3)),"")))</f>
        <v>MILE</v>
      </c>
      <c r="Q23" s="42" t="str">
        <f>IF(OR(TRIM(Q8)=0,TRIM(Q8)=""),"",IF(IFERROR(TRIM(INDEX(QryItemNamed,MATCH(TRIM(Q8),ITEM,0),3)),"")="LS","",IFERROR(TRIM(INDEX(QryItemNamed,MATCH(TRIM(Q8),ITEM,0),3)),"")))</f>
        <v>FT</v>
      </c>
      <c r="R23" s="42" t="str">
        <f t="shared" ref="R23:AE23" si="4">IF(OR(TRIM(R8)=0,TRIM(R8)=""),"",IF(IFERROR(TRIM(INDEX(QryItemNamed,MATCH(TRIM(R8),ITEM,0),3)),"")="LS","",IFERROR(TRIM(INDEX(QryItemNamed,MATCH(TRIM(R8),ITEM,0),3)),"")))</f>
        <v>SF</v>
      </c>
      <c r="S23" s="42" t="str">
        <f t="shared" si="4"/>
        <v>FT</v>
      </c>
      <c r="T23" s="42" t="str">
        <f t="shared" ref="T23" si="5">IF(OR(TRIM(T8)=0,TRIM(T8)=""),"",IF(IFERROR(TRIM(INDEX(QryItemNamed,MATCH(TRIM(T8),ITEM,0),3)),"")="LS","",IFERROR(TRIM(INDEX(QryItemNamed,MATCH(TRIM(T8),ITEM,0),3)),"")))</f>
        <v>FT</v>
      </c>
      <c r="U23" s="42" t="s">
        <v>107</v>
      </c>
      <c r="V23" s="42" t="str">
        <f t="shared" si="4"/>
        <v>FT</v>
      </c>
      <c r="W23" s="42" t="str">
        <f t="shared" si="4"/>
        <v>EACH</v>
      </c>
      <c r="X23" s="42" t="str">
        <f t="shared" si="4"/>
        <v>EACH</v>
      </c>
      <c r="Y23" s="10" t="str">
        <f t="shared" si="4"/>
        <v/>
      </c>
      <c r="Z23" s="10" t="str">
        <f t="shared" si="4"/>
        <v/>
      </c>
      <c r="AA23" s="10" t="str">
        <f t="shared" si="4"/>
        <v/>
      </c>
      <c r="AB23" s="10" t="str">
        <f t="shared" si="4"/>
        <v/>
      </c>
      <c r="AC23" s="10" t="str">
        <f t="shared" si="4"/>
        <v/>
      </c>
      <c r="AD23" s="10" t="str">
        <f t="shared" si="4"/>
        <v/>
      </c>
      <c r="AE23" s="10" t="str">
        <f t="shared" si="4"/>
        <v/>
      </c>
    </row>
    <row r="24" spans="2:31" ht="12.75" customHeight="1" x14ac:dyDescent="0.2">
      <c r="B24" s="28">
        <v>1</v>
      </c>
      <c r="D24" s="43" t="s">
        <v>31</v>
      </c>
      <c r="E24" s="43">
        <v>51</v>
      </c>
      <c r="F24" s="74">
        <v>5717</v>
      </c>
      <c r="G24" s="75"/>
      <c r="H24" s="43" t="s">
        <v>2</v>
      </c>
      <c r="I24" s="74">
        <v>5998.25</v>
      </c>
      <c r="J24" s="75"/>
      <c r="K24" s="44" t="s">
        <v>51</v>
      </c>
      <c r="L24" s="45" t="s">
        <v>78</v>
      </c>
      <c r="M24" s="46"/>
      <c r="N24" s="46">
        <v>4</v>
      </c>
      <c r="O24" s="47"/>
      <c r="P24" s="48">
        <v>0.05</v>
      </c>
      <c r="Q24" s="47"/>
      <c r="R24" s="47"/>
      <c r="S24" s="47"/>
      <c r="T24" s="47"/>
      <c r="U24" s="47"/>
      <c r="V24" s="47"/>
      <c r="W24" s="47"/>
      <c r="X24" s="47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29">
        <v>1</v>
      </c>
      <c r="D25" s="49" t="s">
        <v>33</v>
      </c>
      <c r="E25" s="50">
        <v>51</v>
      </c>
      <c r="F25" s="76">
        <v>5717</v>
      </c>
      <c r="G25" s="77"/>
      <c r="H25" s="49" t="s">
        <v>2</v>
      </c>
      <c r="I25" s="66">
        <v>5998.25</v>
      </c>
      <c r="J25" s="67"/>
      <c r="K25" s="54" t="s">
        <v>53</v>
      </c>
      <c r="L25" s="55" t="s">
        <v>78</v>
      </c>
      <c r="M25" s="56">
        <v>4</v>
      </c>
      <c r="N25" s="56">
        <v>4</v>
      </c>
      <c r="O25" s="49"/>
      <c r="P25" s="57">
        <v>0.05</v>
      </c>
      <c r="Q25" s="49"/>
      <c r="R25" s="49"/>
      <c r="S25" s="49"/>
      <c r="T25" s="49"/>
      <c r="U25" s="49"/>
      <c r="V25" s="49"/>
      <c r="W25" s="49"/>
      <c r="X25" s="49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29">
        <v>1</v>
      </c>
      <c r="D26" s="49" t="s">
        <v>55</v>
      </c>
      <c r="E26" s="50">
        <v>51</v>
      </c>
      <c r="F26" s="66">
        <v>6155.86</v>
      </c>
      <c r="G26" s="67"/>
      <c r="H26" s="49" t="s">
        <v>2</v>
      </c>
      <c r="I26" s="66">
        <v>6198.85</v>
      </c>
      <c r="J26" s="67"/>
      <c r="K26" s="54" t="s">
        <v>51</v>
      </c>
      <c r="L26" s="55" t="s">
        <v>78</v>
      </c>
      <c r="M26" s="56"/>
      <c r="N26" s="56">
        <v>1</v>
      </c>
      <c r="O26" s="49"/>
      <c r="P26" s="57">
        <v>0.01</v>
      </c>
      <c r="Q26" s="49"/>
      <c r="R26" s="49"/>
      <c r="S26" s="49"/>
      <c r="T26" s="49"/>
      <c r="U26" s="49"/>
      <c r="V26" s="49"/>
      <c r="W26" s="49"/>
      <c r="X26" s="49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29">
        <v>1</v>
      </c>
      <c r="D27" s="49" t="s">
        <v>56</v>
      </c>
      <c r="E27" s="50" t="s">
        <v>108</v>
      </c>
      <c r="F27" s="66">
        <v>6154.62</v>
      </c>
      <c r="G27" s="67"/>
      <c r="H27" s="49" t="s">
        <v>2</v>
      </c>
      <c r="I27" s="66">
        <v>6413.85</v>
      </c>
      <c r="J27" s="67"/>
      <c r="K27" s="54" t="s">
        <v>53</v>
      </c>
      <c r="L27" s="55" t="s">
        <v>78</v>
      </c>
      <c r="M27" s="56">
        <v>4</v>
      </c>
      <c r="N27" s="56">
        <v>4</v>
      </c>
      <c r="O27" s="49"/>
      <c r="P27" s="57">
        <v>0.05</v>
      </c>
      <c r="Q27" s="49"/>
      <c r="R27" s="49"/>
      <c r="S27" s="49"/>
      <c r="T27" s="49"/>
      <c r="U27" s="49"/>
      <c r="V27" s="49"/>
      <c r="W27" s="49"/>
      <c r="X27" s="49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29">
        <v>1</v>
      </c>
      <c r="D28" s="49" t="s">
        <v>34</v>
      </c>
      <c r="E28" s="50">
        <v>51</v>
      </c>
      <c r="F28" s="66">
        <v>5717</v>
      </c>
      <c r="G28" s="67"/>
      <c r="H28" s="49" t="s">
        <v>2</v>
      </c>
      <c r="I28" s="66">
        <v>6006.26</v>
      </c>
      <c r="J28" s="67"/>
      <c r="K28" s="54" t="s">
        <v>51</v>
      </c>
      <c r="L28" s="55" t="s">
        <v>36</v>
      </c>
      <c r="M28" s="56"/>
      <c r="N28" s="56"/>
      <c r="O28" s="49">
        <v>0.05</v>
      </c>
      <c r="P28" s="57"/>
      <c r="Q28" s="49"/>
      <c r="R28" s="49"/>
      <c r="S28" s="49"/>
      <c r="T28" s="49"/>
      <c r="U28" s="49"/>
      <c r="V28" s="49"/>
      <c r="W28" s="49"/>
      <c r="X28" s="49"/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29">
        <v>1</v>
      </c>
      <c r="D29" s="49" t="s">
        <v>35</v>
      </c>
      <c r="E29" s="50">
        <v>51</v>
      </c>
      <c r="F29" s="66">
        <v>5717</v>
      </c>
      <c r="G29" s="67"/>
      <c r="H29" s="49" t="s">
        <v>2</v>
      </c>
      <c r="I29" s="66">
        <v>5989.55</v>
      </c>
      <c r="J29" s="67"/>
      <c r="K29" s="54" t="s">
        <v>52</v>
      </c>
      <c r="L29" s="55" t="s">
        <v>36</v>
      </c>
      <c r="M29" s="56"/>
      <c r="N29" s="56"/>
      <c r="O29" s="49">
        <v>0.05</v>
      </c>
      <c r="P29" s="57"/>
      <c r="Q29" s="49"/>
      <c r="R29" s="49"/>
      <c r="S29" s="49"/>
      <c r="T29" s="49"/>
      <c r="U29" s="49"/>
      <c r="V29" s="49"/>
      <c r="W29" s="49"/>
      <c r="X29" s="49"/>
      <c r="Y29" s="15"/>
      <c r="Z29" s="15"/>
      <c r="AA29" s="15"/>
      <c r="AB29" s="15"/>
      <c r="AC29" s="15"/>
      <c r="AD29" s="15"/>
      <c r="AE29" s="15"/>
    </row>
    <row r="30" spans="2:31" ht="12.75" customHeight="1" x14ac:dyDescent="0.2">
      <c r="B30" s="29">
        <v>1</v>
      </c>
      <c r="D30" s="49" t="s">
        <v>57</v>
      </c>
      <c r="E30" s="50" t="s">
        <v>108</v>
      </c>
      <c r="F30" s="66">
        <v>6179.41</v>
      </c>
      <c r="G30" s="67"/>
      <c r="H30" s="49" t="s">
        <v>2</v>
      </c>
      <c r="I30" s="66">
        <v>6426.83</v>
      </c>
      <c r="J30" s="67"/>
      <c r="K30" s="54" t="s">
        <v>51</v>
      </c>
      <c r="L30" s="55" t="s">
        <v>36</v>
      </c>
      <c r="M30" s="56"/>
      <c r="N30" s="56"/>
      <c r="O30" s="49">
        <v>0.05</v>
      </c>
      <c r="P30" s="57"/>
      <c r="Q30" s="49"/>
      <c r="R30" s="49"/>
      <c r="S30" s="49"/>
      <c r="T30" s="49"/>
      <c r="U30" s="49"/>
      <c r="V30" s="49"/>
      <c r="W30" s="49"/>
      <c r="X30" s="49"/>
      <c r="Y30" s="15"/>
      <c r="Z30" s="15"/>
      <c r="AA30" s="15"/>
      <c r="AB30" s="15"/>
      <c r="AC30" s="15"/>
      <c r="AD30" s="15"/>
      <c r="AE30" s="15"/>
    </row>
    <row r="31" spans="2:31" ht="12.75" customHeight="1" x14ac:dyDescent="0.2">
      <c r="B31" s="29">
        <v>1</v>
      </c>
      <c r="D31" s="49" t="s">
        <v>58</v>
      </c>
      <c r="E31" s="50" t="s">
        <v>108</v>
      </c>
      <c r="F31" s="66">
        <v>6147.15</v>
      </c>
      <c r="G31" s="67"/>
      <c r="H31" s="49" t="s">
        <v>2</v>
      </c>
      <c r="I31" s="66">
        <v>6465.97</v>
      </c>
      <c r="J31" s="67"/>
      <c r="K31" s="54" t="s">
        <v>52</v>
      </c>
      <c r="L31" s="55" t="s">
        <v>36</v>
      </c>
      <c r="M31" s="56"/>
      <c r="N31" s="56"/>
      <c r="O31" s="49">
        <v>0.06</v>
      </c>
      <c r="P31" s="57"/>
      <c r="Q31" s="49"/>
      <c r="R31" s="49"/>
      <c r="S31" s="49"/>
      <c r="T31" s="49"/>
      <c r="U31" s="49"/>
      <c r="V31" s="49"/>
      <c r="W31" s="49"/>
      <c r="X31" s="49"/>
      <c r="Y31" s="15"/>
      <c r="Z31" s="15"/>
      <c r="AA31" s="15"/>
      <c r="AB31" s="15"/>
      <c r="AC31" s="15"/>
      <c r="AD31" s="15"/>
      <c r="AE31" s="15"/>
    </row>
    <row r="32" spans="2:31" ht="12.75" customHeight="1" x14ac:dyDescent="0.2">
      <c r="B32" s="29">
        <v>1</v>
      </c>
      <c r="D32" s="49" t="s">
        <v>37</v>
      </c>
      <c r="E32" s="50">
        <v>51</v>
      </c>
      <c r="F32" s="76">
        <v>5717</v>
      </c>
      <c r="G32" s="77"/>
      <c r="H32" s="49" t="s">
        <v>2</v>
      </c>
      <c r="I32" s="66">
        <v>5998.25</v>
      </c>
      <c r="J32" s="67"/>
      <c r="K32" s="54" t="s">
        <v>51</v>
      </c>
      <c r="L32" s="55" t="s">
        <v>38</v>
      </c>
      <c r="M32" s="56"/>
      <c r="N32" s="56"/>
      <c r="O32" s="49"/>
      <c r="P32" s="57"/>
      <c r="Q32" s="49">
        <v>50</v>
      </c>
      <c r="R32" s="49"/>
      <c r="S32" s="49"/>
      <c r="T32" s="49"/>
      <c r="U32" s="49"/>
      <c r="V32" s="49"/>
      <c r="W32" s="49"/>
      <c r="X32" s="49"/>
      <c r="Y32" s="15"/>
      <c r="Z32" s="15"/>
      <c r="AA32" s="15"/>
      <c r="AB32" s="15"/>
      <c r="AC32" s="15"/>
      <c r="AD32" s="15"/>
      <c r="AE32" s="15"/>
    </row>
    <row r="33" spans="2:31" ht="12.75" customHeight="1" x14ac:dyDescent="0.2">
      <c r="B33" s="29">
        <v>1</v>
      </c>
      <c r="D33" s="49" t="s">
        <v>60</v>
      </c>
      <c r="E33" s="50">
        <v>51</v>
      </c>
      <c r="F33" s="66">
        <v>6155.86</v>
      </c>
      <c r="G33" s="67"/>
      <c r="H33" s="49" t="s">
        <v>2</v>
      </c>
      <c r="I33" s="66">
        <v>6198.85</v>
      </c>
      <c r="J33" s="67"/>
      <c r="K33" s="54" t="s">
        <v>51</v>
      </c>
      <c r="L33" s="55" t="s">
        <v>38</v>
      </c>
      <c r="M33" s="56"/>
      <c r="N33" s="56"/>
      <c r="O33" s="49"/>
      <c r="P33" s="57"/>
      <c r="Q33" s="49">
        <v>23</v>
      </c>
      <c r="R33" s="49"/>
      <c r="S33" s="49"/>
      <c r="T33" s="49"/>
      <c r="U33" s="49"/>
      <c r="V33" s="49"/>
      <c r="W33" s="49"/>
      <c r="X33" s="49"/>
      <c r="Y33" s="15"/>
      <c r="Z33" s="15"/>
      <c r="AA33" s="15"/>
      <c r="AB33" s="15"/>
      <c r="AC33" s="15"/>
      <c r="AD33" s="15"/>
      <c r="AE33" s="15"/>
    </row>
    <row r="34" spans="2:31" ht="12.75" customHeight="1" x14ac:dyDescent="0.2">
      <c r="B34" s="29">
        <v>1</v>
      </c>
      <c r="D34" s="49" t="s">
        <v>40</v>
      </c>
      <c r="E34" s="50">
        <v>51</v>
      </c>
      <c r="F34" s="66" t="s">
        <v>32</v>
      </c>
      <c r="G34" s="67"/>
      <c r="H34" s="49" t="s">
        <v>2</v>
      </c>
      <c r="I34" s="66">
        <v>6003.55</v>
      </c>
      <c r="J34" s="67"/>
      <c r="K34" s="54" t="s">
        <v>51</v>
      </c>
      <c r="L34" s="55" t="s">
        <v>38</v>
      </c>
      <c r="M34" s="56"/>
      <c r="N34" s="56"/>
      <c r="O34" s="49"/>
      <c r="P34" s="57"/>
      <c r="Q34" s="49"/>
      <c r="R34" s="49">
        <v>45</v>
      </c>
      <c r="S34" s="49"/>
      <c r="T34" s="49"/>
      <c r="U34" s="49"/>
      <c r="V34" s="49"/>
      <c r="W34" s="49"/>
      <c r="X34" s="49"/>
      <c r="Y34" s="15"/>
      <c r="Z34" s="15"/>
      <c r="AA34" s="15"/>
      <c r="AB34" s="15"/>
      <c r="AC34" s="15"/>
      <c r="AD34" s="15"/>
      <c r="AE34" s="15"/>
    </row>
    <row r="35" spans="2:31" ht="12.75" customHeight="1" x14ac:dyDescent="0.2">
      <c r="B35" s="29">
        <v>1</v>
      </c>
      <c r="D35" s="49" t="s">
        <v>59</v>
      </c>
      <c r="E35" s="50">
        <v>51</v>
      </c>
      <c r="F35" s="66">
        <v>6149.06</v>
      </c>
      <c r="G35" s="67"/>
      <c r="H35" s="49"/>
      <c r="I35" s="66">
        <v>6155.86</v>
      </c>
      <c r="J35" s="67"/>
      <c r="K35" s="54" t="s">
        <v>51</v>
      </c>
      <c r="L35" s="55" t="s">
        <v>38</v>
      </c>
      <c r="M35" s="56"/>
      <c r="N35" s="56"/>
      <c r="O35" s="49"/>
      <c r="P35" s="57"/>
      <c r="Q35" s="49"/>
      <c r="R35" s="49">
        <v>48</v>
      </c>
      <c r="S35" s="49"/>
      <c r="T35" s="49"/>
      <c r="U35" s="49"/>
      <c r="V35" s="49"/>
      <c r="W35" s="49"/>
      <c r="X35" s="49"/>
      <c r="Y35" s="15"/>
      <c r="Z35" s="15"/>
      <c r="AA35" s="15"/>
      <c r="AB35" s="15"/>
      <c r="AC35" s="15"/>
      <c r="AD35" s="15"/>
      <c r="AE35" s="15"/>
    </row>
    <row r="36" spans="2:31" ht="12.75" customHeight="1" x14ac:dyDescent="0.2">
      <c r="B36" s="29">
        <v>1</v>
      </c>
      <c r="D36" s="49" t="s">
        <v>41</v>
      </c>
      <c r="E36" s="50">
        <v>51</v>
      </c>
      <c r="F36" s="66"/>
      <c r="G36" s="67"/>
      <c r="H36" s="49"/>
      <c r="I36" s="66">
        <v>6009.6</v>
      </c>
      <c r="J36" s="67"/>
      <c r="K36" s="54" t="s">
        <v>54</v>
      </c>
      <c r="L36" s="55" t="s">
        <v>36</v>
      </c>
      <c r="M36" s="56"/>
      <c r="N36" s="56"/>
      <c r="O36" s="49"/>
      <c r="P36" s="57"/>
      <c r="Q36" s="49"/>
      <c r="R36" s="49"/>
      <c r="S36" s="49"/>
      <c r="T36" s="49"/>
      <c r="U36" s="49">
        <v>85</v>
      </c>
      <c r="V36" s="49"/>
      <c r="W36" s="49"/>
      <c r="X36" s="49"/>
      <c r="Y36" s="15"/>
      <c r="Z36" s="15"/>
      <c r="AA36" s="15"/>
      <c r="AB36" s="15"/>
      <c r="AC36" s="15"/>
      <c r="AD36" s="15"/>
      <c r="AE36" s="15"/>
    </row>
    <row r="37" spans="2:31" ht="12.75" customHeight="1" x14ac:dyDescent="0.2">
      <c r="B37" s="29">
        <v>1</v>
      </c>
      <c r="D37" s="49" t="s">
        <v>42</v>
      </c>
      <c r="E37" s="50">
        <v>51</v>
      </c>
      <c r="F37" s="66" t="s">
        <v>46</v>
      </c>
      <c r="G37" s="67"/>
      <c r="H37" s="49" t="s">
        <v>2</v>
      </c>
      <c r="I37" s="66" t="s">
        <v>47</v>
      </c>
      <c r="J37" s="67"/>
      <c r="K37" s="54" t="s">
        <v>54</v>
      </c>
      <c r="L37" s="55" t="s">
        <v>36</v>
      </c>
      <c r="M37" s="56"/>
      <c r="N37" s="56"/>
      <c r="O37" s="49"/>
      <c r="P37" s="57"/>
      <c r="Q37" s="49"/>
      <c r="R37" s="49"/>
      <c r="S37" s="49"/>
      <c r="T37" s="49"/>
      <c r="U37" s="49">
        <v>64</v>
      </c>
      <c r="V37" s="49"/>
      <c r="W37" s="49"/>
      <c r="X37" s="49"/>
      <c r="Y37" s="15"/>
      <c r="Z37" s="15"/>
      <c r="AA37" s="15"/>
      <c r="AB37" s="15"/>
      <c r="AC37" s="15"/>
      <c r="AD37" s="15"/>
      <c r="AE37" s="15"/>
    </row>
    <row r="38" spans="2:31" ht="12.75" customHeight="1" x14ac:dyDescent="0.2">
      <c r="B38" s="29">
        <v>1</v>
      </c>
      <c r="D38" s="49" t="s">
        <v>43</v>
      </c>
      <c r="E38" s="50">
        <v>51</v>
      </c>
      <c r="F38" s="66"/>
      <c r="G38" s="67"/>
      <c r="H38" s="49"/>
      <c r="I38" s="66">
        <v>6143.5</v>
      </c>
      <c r="J38" s="67"/>
      <c r="K38" s="54" t="s">
        <v>54</v>
      </c>
      <c r="L38" s="55" t="s">
        <v>36</v>
      </c>
      <c r="M38" s="56"/>
      <c r="N38" s="56"/>
      <c r="O38" s="49"/>
      <c r="P38" s="57"/>
      <c r="Q38" s="49"/>
      <c r="R38" s="49"/>
      <c r="S38" s="49"/>
      <c r="T38" s="49"/>
      <c r="U38" s="49">
        <v>94</v>
      </c>
      <c r="V38" s="49"/>
      <c r="W38" s="49"/>
      <c r="X38" s="49"/>
      <c r="Y38" s="15"/>
      <c r="Z38" s="15"/>
      <c r="AA38" s="15"/>
      <c r="AB38" s="15"/>
      <c r="AC38" s="15"/>
      <c r="AD38" s="15"/>
      <c r="AE38" s="15"/>
    </row>
    <row r="39" spans="2:31" ht="12.75" customHeight="1" x14ac:dyDescent="0.2">
      <c r="B39" s="29">
        <v>1</v>
      </c>
      <c r="D39" s="49" t="s">
        <v>44</v>
      </c>
      <c r="E39" s="50">
        <v>51</v>
      </c>
      <c r="F39" s="66"/>
      <c r="G39" s="67"/>
      <c r="H39" s="49"/>
      <c r="I39" s="66" t="s">
        <v>48</v>
      </c>
      <c r="J39" s="67"/>
      <c r="K39" s="54" t="s">
        <v>51</v>
      </c>
      <c r="L39" s="55" t="s">
        <v>36</v>
      </c>
      <c r="M39" s="56"/>
      <c r="N39" s="56"/>
      <c r="O39" s="49"/>
      <c r="P39" s="57"/>
      <c r="Q39" s="49"/>
      <c r="R39" s="49"/>
      <c r="S39" s="49"/>
      <c r="T39" s="49"/>
      <c r="U39" s="49"/>
      <c r="V39" s="49">
        <v>12</v>
      </c>
      <c r="W39" s="49"/>
      <c r="X39" s="49"/>
      <c r="Y39" s="15"/>
      <c r="Z39" s="15"/>
      <c r="AA39" s="15"/>
      <c r="AB39" s="15"/>
      <c r="AC39" s="15"/>
      <c r="AD39" s="15"/>
      <c r="AE39" s="15"/>
    </row>
    <row r="40" spans="2:31" ht="12.75" customHeight="1" x14ac:dyDescent="0.2">
      <c r="B40" s="29">
        <v>1</v>
      </c>
      <c r="D40" s="49" t="s">
        <v>45</v>
      </c>
      <c r="E40" s="50">
        <v>51</v>
      </c>
      <c r="F40" s="66"/>
      <c r="G40" s="67"/>
      <c r="H40" s="49"/>
      <c r="I40" s="66" t="s">
        <v>49</v>
      </c>
      <c r="J40" s="67"/>
      <c r="K40" s="54" t="s">
        <v>52</v>
      </c>
      <c r="L40" s="55" t="s">
        <v>36</v>
      </c>
      <c r="M40" s="56"/>
      <c r="N40" s="56"/>
      <c r="O40" s="49"/>
      <c r="P40" s="57"/>
      <c r="Q40" s="49"/>
      <c r="R40" s="49"/>
      <c r="S40" s="49"/>
      <c r="T40" s="49"/>
      <c r="U40" s="49"/>
      <c r="V40" s="49">
        <v>13</v>
      </c>
      <c r="W40" s="49"/>
      <c r="X40" s="49"/>
      <c r="Y40" s="15"/>
      <c r="Z40" s="15"/>
      <c r="AA40" s="15"/>
      <c r="AB40" s="15"/>
      <c r="AC40" s="15"/>
      <c r="AD40" s="15"/>
      <c r="AE40" s="15"/>
    </row>
    <row r="41" spans="2:31" ht="12.75" customHeight="1" x14ac:dyDescent="0.2">
      <c r="B41" s="29">
        <v>1</v>
      </c>
      <c r="D41" s="49"/>
      <c r="E41" s="49"/>
      <c r="F41" s="66"/>
      <c r="G41" s="67"/>
      <c r="H41" s="49"/>
      <c r="I41" s="66"/>
      <c r="J41" s="67"/>
      <c r="K41" s="54"/>
      <c r="L41" s="55"/>
      <c r="M41" s="56"/>
      <c r="N41" s="56"/>
      <c r="O41" s="49"/>
      <c r="P41" s="57"/>
      <c r="Q41" s="49"/>
      <c r="R41" s="49"/>
      <c r="S41" s="49"/>
      <c r="T41" s="49"/>
      <c r="U41" s="49"/>
      <c r="V41" s="49"/>
      <c r="W41" s="49"/>
      <c r="X41" s="49"/>
      <c r="Y41" s="15"/>
      <c r="Z41" s="15"/>
      <c r="AA41" s="15"/>
      <c r="AB41" s="15"/>
      <c r="AC41" s="15"/>
      <c r="AD41" s="15"/>
      <c r="AE41" s="15"/>
    </row>
    <row r="42" spans="2:31" ht="12.75" customHeight="1" x14ac:dyDescent="0.2">
      <c r="B42" s="29">
        <v>1</v>
      </c>
      <c r="D42" s="49" t="s">
        <v>61</v>
      </c>
      <c r="E42" s="49" t="s">
        <v>109</v>
      </c>
      <c r="F42" s="66">
        <v>6558.17</v>
      </c>
      <c r="G42" s="67"/>
      <c r="H42" s="49" t="s">
        <v>2</v>
      </c>
      <c r="I42" s="66">
        <v>7377.13</v>
      </c>
      <c r="J42" s="67"/>
      <c r="K42" s="54" t="s">
        <v>51</v>
      </c>
      <c r="L42" s="55" t="s">
        <v>78</v>
      </c>
      <c r="M42" s="56">
        <v>10</v>
      </c>
      <c r="N42" s="56">
        <v>10</v>
      </c>
      <c r="O42" s="49"/>
      <c r="P42" s="57">
        <v>0.16</v>
      </c>
      <c r="Q42" s="49"/>
      <c r="R42" s="49"/>
      <c r="S42" s="49"/>
      <c r="T42" s="49"/>
      <c r="U42" s="49"/>
      <c r="V42" s="49"/>
      <c r="W42" s="49"/>
      <c r="X42" s="49"/>
      <c r="Y42" s="15"/>
      <c r="Z42" s="15"/>
      <c r="AA42" s="15"/>
      <c r="AB42" s="15"/>
      <c r="AC42" s="15"/>
      <c r="AD42" s="15"/>
      <c r="AE42" s="15"/>
    </row>
    <row r="43" spans="2:31" ht="12.75" customHeight="1" x14ac:dyDescent="0.2">
      <c r="B43" s="29">
        <v>1</v>
      </c>
      <c r="D43" s="49" t="s">
        <v>62</v>
      </c>
      <c r="E43" s="49" t="s">
        <v>114</v>
      </c>
      <c r="F43" s="66" t="s">
        <v>115</v>
      </c>
      <c r="G43" s="67"/>
      <c r="H43" s="49" t="s">
        <v>2</v>
      </c>
      <c r="I43" s="66" t="s">
        <v>67</v>
      </c>
      <c r="J43" s="67"/>
      <c r="K43" s="54" t="s">
        <v>51</v>
      </c>
      <c r="L43" s="55" t="s">
        <v>78</v>
      </c>
      <c r="M43" s="56"/>
      <c r="N43" s="56">
        <v>1</v>
      </c>
      <c r="O43" s="49"/>
      <c r="P43" s="57">
        <v>0.01</v>
      </c>
      <c r="Q43" s="49"/>
      <c r="R43" s="49"/>
      <c r="S43" s="49"/>
      <c r="T43" s="49"/>
      <c r="U43" s="49"/>
      <c r="V43" s="49"/>
      <c r="W43" s="49"/>
      <c r="X43" s="49"/>
      <c r="Y43" s="15"/>
      <c r="Z43" s="15"/>
      <c r="AA43" s="15"/>
      <c r="AB43" s="15"/>
      <c r="AC43" s="15"/>
      <c r="AD43" s="15"/>
      <c r="AE43" s="15"/>
    </row>
    <row r="44" spans="2:31" ht="12.75" customHeight="1" x14ac:dyDescent="0.2">
      <c r="B44" s="29">
        <v>1</v>
      </c>
      <c r="D44" s="49" t="s">
        <v>65</v>
      </c>
      <c r="E44" s="49">
        <v>52</v>
      </c>
      <c r="F44" s="66" t="s">
        <v>64</v>
      </c>
      <c r="G44" s="67"/>
      <c r="H44" s="49" t="s">
        <v>2</v>
      </c>
      <c r="I44" s="66" t="s">
        <v>63</v>
      </c>
      <c r="J44" s="67"/>
      <c r="K44" s="54" t="s">
        <v>51</v>
      </c>
      <c r="L44" s="55" t="s">
        <v>78</v>
      </c>
      <c r="M44" s="56"/>
      <c r="N44" s="56">
        <v>2</v>
      </c>
      <c r="O44" s="49"/>
      <c r="P44" s="57">
        <v>0.02</v>
      </c>
      <c r="Q44" s="49"/>
      <c r="R44" s="49"/>
      <c r="S44" s="49"/>
      <c r="T44" s="49"/>
      <c r="U44" s="49"/>
      <c r="V44" s="49"/>
      <c r="W44" s="49"/>
      <c r="X44" s="49"/>
      <c r="Y44" s="15"/>
      <c r="Z44" s="15"/>
      <c r="AA44" s="15"/>
      <c r="AB44" s="15"/>
      <c r="AC44" s="15"/>
      <c r="AD44" s="15"/>
      <c r="AE44" s="15"/>
    </row>
    <row r="45" spans="2:31" ht="12.75" customHeight="1" x14ac:dyDescent="0.2">
      <c r="B45" s="29">
        <v>1</v>
      </c>
      <c r="D45" s="49" t="s">
        <v>66</v>
      </c>
      <c r="E45" s="49">
        <v>52</v>
      </c>
      <c r="F45" s="66" t="s">
        <v>68</v>
      </c>
      <c r="G45" s="67"/>
      <c r="H45" s="49" t="s">
        <v>2</v>
      </c>
      <c r="I45" s="66" t="s">
        <v>69</v>
      </c>
      <c r="J45" s="67"/>
      <c r="K45" s="54" t="s">
        <v>52</v>
      </c>
      <c r="L45" s="55" t="s">
        <v>78</v>
      </c>
      <c r="M45" s="56"/>
      <c r="N45" s="56">
        <v>1</v>
      </c>
      <c r="O45" s="49"/>
      <c r="P45" s="57">
        <v>0.01</v>
      </c>
      <c r="Q45" s="49"/>
      <c r="R45" s="49"/>
      <c r="S45" s="49"/>
      <c r="T45" s="49"/>
      <c r="U45" s="49"/>
      <c r="V45" s="49"/>
      <c r="W45" s="49"/>
      <c r="X45" s="49"/>
      <c r="Y45" s="15"/>
      <c r="Z45" s="15"/>
      <c r="AA45" s="15"/>
      <c r="AB45" s="15"/>
      <c r="AC45" s="15"/>
      <c r="AD45" s="15"/>
      <c r="AE45" s="15"/>
    </row>
    <row r="46" spans="2:31" ht="12.75" customHeight="1" x14ac:dyDescent="0.2">
      <c r="B46" s="29">
        <v>1</v>
      </c>
      <c r="D46" s="49" t="s">
        <v>70</v>
      </c>
      <c r="E46" s="49" t="s">
        <v>109</v>
      </c>
      <c r="F46" s="66">
        <v>6674.88</v>
      </c>
      <c r="G46" s="67"/>
      <c r="H46" s="49" t="s">
        <v>2</v>
      </c>
      <c r="I46" s="66">
        <v>7600</v>
      </c>
      <c r="J46" s="67"/>
      <c r="K46" s="54" t="s">
        <v>51</v>
      </c>
      <c r="L46" s="55" t="s">
        <v>36</v>
      </c>
      <c r="M46" s="56"/>
      <c r="N46" s="56"/>
      <c r="O46" s="49">
        <v>0.18</v>
      </c>
      <c r="P46" s="57"/>
      <c r="Q46" s="49"/>
      <c r="R46" s="49"/>
      <c r="S46" s="49"/>
      <c r="T46" s="49"/>
      <c r="U46" s="49"/>
      <c r="V46" s="49"/>
      <c r="W46" s="49"/>
      <c r="X46" s="49"/>
      <c r="Y46" s="15"/>
      <c r="Z46" s="15"/>
      <c r="AA46" s="15"/>
      <c r="AB46" s="15"/>
      <c r="AC46" s="15"/>
      <c r="AD46" s="15"/>
      <c r="AE46" s="15"/>
    </row>
    <row r="47" spans="2:31" ht="12.75" customHeight="1" x14ac:dyDescent="0.2">
      <c r="B47" s="29">
        <v>1</v>
      </c>
      <c r="D47" s="49" t="s">
        <v>71</v>
      </c>
      <c r="E47" s="49" t="s">
        <v>109</v>
      </c>
      <c r="F47" s="66">
        <v>6553.66</v>
      </c>
      <c r="G47" s="67"/>
      <c r="H47" s="49" t="s">
        <v>2</v>
      </c>
      <c r="I47" s="66">
        <v>7600</v>
      </c>
      <c r="J47" s="67"/>
      <c r="K47" s="54" t="s">
        <v>52</v>
      </c>
      <c r="L47" s="55" t="s">
        <v>36</v>
      </c>
      <c r="M47" s="56"/>
      <c r="N47" s="56"/>
      <c r="O47" s="57">
        <v>0.2</v>
      </c>
      <c r="P47" s="57"/>
      <c r="Q47" s="49"/>
      <c r="R47" s="49"/>
      <c r="S47" s="49"/>
      <c r="T47" s="49"/>
      <c r="U47" s="49"/>
      <c r="V47" s="49"/>
      <c r="W47" s="49"/>
      <c r="X47" s="49"/>
      <c r="Y47" s="15"/>
      <c r="Z47" s="15"/>
      <c r="AA47" s="15"/>
      <c r="AB47" s="15"/>
      <c r="AC47" s="15"/>
      <c r="AD47" s="15"/>
      <c r="AE47" s="15"/>
    </row>
    <row r="48" spans="2:31" ht="12.75" customHeight="1" x14ac:dyDescent="0.2">
      <c r="B48" s="29">
        <v>1</v>
      </c>
      <c r="D48" s="49" t="s">
        <v>72</v>
      </c>
      <c r="E48" s="49">
        <v>52</v>
      </c>
      <c r="F48" s="66">
        <v>6246.25</v>
      </c>
      <c r="G48" s="67"/>
      <c r="H48" s="49" t="s">
        <v>2</v>
      </c>
      <c r="I48" s="66">
        <v>6438.48</v>
      </c>
      <c r="J48" s="67"/>
      <c r="K48" s="54" t="s">
        <v>51</v>
      </c>
      <c r="L48" s="55" t="s">
        <v>36</v>
      </c>
      <c r="M48" s="56"/>
      <c r="N48" s="56"/>
      <c r="O48" s="49"/>
      <c r="P48" s="57"/>
      <c r="Q48" s="49"/>
      <c r="R48" s="49"/>
      <c r="S48" s="49">
        <v>195</v>
      </c>
      <c r="T48" s="49"/>
      <c r="U48" s="49"/>
      <c r="V48" s="49"/>
      <c r="W48" s="49"/>
      <c r="X48" s="49"/>
      <c r="Y48" s="15"/>
      <c r="Z48" s="15"/>
      <c r="AA48" s="15"/>
      <c r="AB48" s="15"/>
      <c r="AC48" s="15"/>
      <c r="AD48" s="15"/>
      <c r="AE48" s="15"/>
    </row>
    <row r="49" spans="2:31" ht="12.75" customHeight="1" x14ac:dyDescent="0.2">
      <c r="B49" s="29">
        <v>1</v>
      </c>
      <c r="D49" s="49" t="s">
        <v>73</v>
      </c>
      <c r="E49" s="49">
        <v>52</v>
      </c>
      <c r="F49" s="66">
        <v>6218.7</v>
      </c>
      <c r="G49" s="67"/>
      <c r="H49" s="49" t="s">
        <v>2</v>
      </c>
      <c r="I49" s="66">
        <v>6438.48</v>
      </c>
      <c r="J49" s="67"/>
      <c r="K49" s="54" t="s">
        <v>51</v>
      </c>
      <c r="L49" s="55" t="s">
        <v>36</v>
      </c>
      <c r="M49" s="56"/>
      <c r="N49" s="56"/>
      <c r="O49" s="49"/>
      <c r="P49" s="57"/>
      <c r="Q49" s="49"/>
      <c r="R49" s="49"/>
      <c r="S49" s="49">
        <v>221</v>
      </c>
      <c r="T49" s="49"/>
      <c r="U49" s="49"/>
      <c r="V49" s="49"/>
      <c r="W49" s="49"/>
      <c r="X49" s="49"/>
      <c r="Y49" s="15"/>
      <c r="Z49" s="15"/>
      <c r="AA49" s="15"/>
      <c r="AB49" s="15"/>
      <c r="AC49" s="15"/>
      <c r="AD49" s="15"/>
      <c r="AE49" s="15"/>
    </row>
    <row r="50" spans="2:31" ht="12.75" customHeight="1" x14ac:dyDescent="0.2">
      <c r="B50" s="29">
        <v>1</v>
      </c>
      <c r="D50" s="49" t="s">
        <v>74</v>
      </c>
      <c r="E50" s="49" t="s">
        <v>109</v>
      </c>
      <c r="F50" s="66">
        <v>6558.17</v>
      </c>
      <c r="G50" s="67"/>
      <c r="H50" s="49" t="s">
        <v>2</v>
      </c>
      <c r="I50" s="66">
        <v>6953.17</v>
      </c>
      <c r="J50" s="67"/>
      <c r="K50" s="54" t="s">
        <v>53</v>
      </c>
      <c r="L50" s="55" t="s">
        <v>36</v>
      </c>
      <c r="M50" s="56"/>
      <c r="N50" s="56"/>
      <c r="O50" s="49"/>
      <c r="P50" s="57"/>
      <c r="Q50" s="49"/>
      <c r="R50" s="49"/>
      <c r="S50" s="49">
        <v>395</v>
      </c>
      <c r="T50" s="49"/>
      <c r="U50" s="49"/>
      <c r="V50" s="49"/>
      <c r="W50" s="49"/>
      <c r="X50" s="49"/>
      <c r="Y50" s="15"/>
      <c r="Z50" s="15"/>
      <c r="AA50" s="15"/>
      <c r="AB50" s="15"/>
      <c r="AC50" s="15"/>
      <c r="AD50" s="15"/>
      <c r="AE50" s="15"/>
    </row>
    <row r="51" spans="2:31" ht="12.75" customHeight="1" x14ac:dyDescent="0.2">
      <c r="B51" s="29">
        <v>1</v>
      </c>
      <c r="D51" s="49" t="s">
        <v>75</v>
      </c>
      <c r="E51" s="49">
        <v>52</v>
      </c>
      <c r="F51" s="66" t="s">
        <v>64</v>
      </c>
      <c r="G51" s="67"/>
      <c r="H51" s="49" t="s">
        <v>2</v>
      </c>
      <c r="I51" s="66" t="s">
        <v>76</v>
      </c>
      <c r="J51" s="67"/>
      <c r="K51" s="54" t="s">
        <v>52</v>
      </c>
      <c r="L51" s="55" t="s">
        <v>36</v>
      </c>
      <c r="M51" s="56"/>
      <c r="N51" s="56"/>
      <c r="O51" s="49"/>
      <c r="P51" s="57"/>
      <c r="Q51" s="49"/>
      <c r="R51" s="49"/>
      <c r="S51" s="49">
        <v>68</v>
      </c>
      <c r="T51" s="49"/>
      <c r="U51" s="49"/>
      <c r="V51" s="49"/>
      <c r="W51" s="49"/>
      <c r="X51" s="49"/>
      <c r="Y51" s="15"/>
      <c r="Z51" s="15"/>
      <c r="AA51" s="15"/>
      <c r="AB51" s="15"/>
      <c r="AC51" s="15"/>
      <c r="AD51" s="15"/>
      <c r="AE51" s="15"/>
    </row>
    <row r="52" spans="2:31" ht="12.75" customHeight="1" x14ac:dyDescent="0.2">
      <c r="B52" s="29">
        <v>1</v>
      </c>
      <c r="D52" s="49" t="s">
        <v>77</v>
      </c>
      <c r="E52" s="49">
        <v>52</v>
      </c>
      <c r="F52" s="66" t="s">
        <v>68</v>
      </c>
      <c r="G52" s="67"/>
      <c r="H52" s="49" t="s">
        <v>2</v>
      </c>
      <c r="I52" s="66" t="s">
        <v>69</v>
      </c>
      <c r="J52" s="67"/>
      <c r="K52" s="54" t="s">
        <v>51</v>
      </c>
      <c r="L52" s="55" t="s">
        <v>36</v>
      </c>
      <c r="M52" s="56"/>
      <c r="N52" s="56"/>
      <c r="O52" s="49"/>
      <c r="P52" s="57"/>
      <c r="Q52" s="49"/>
      <c r="R52" s="49"/>
      <c r="S52" s="49">
        <v>57</v>
      </c>
      <c r="T52" s="49"/>
      <c r="U52" s="49"/>
      <c r="V52" s="49"/>
      <c r="W52" s="49"/>
      <c r="X52" s="49"/>
      <c r="Y52" s="15"/>
      <c r="Z52" s="15"/>
      <c r="AA52" s="15"/>
      <c r="AB52" s="15"/>
      <c r="AC52" s="15"/>
      <c r="AD52" s="15"/>
      <c r="AE52" s="15"/>
    </row>
    <row r="53" spans="2:31" ht="12.75" customHeight="1" x14ac:dyDescent="0.2">
      <c r="B53" s="29">
        <v>1</v>
      </c>
      <c r="D53" s="49" t="s">
        <v>79</v>
      </c>
      <c r="E53" s="49">
        <v>52</v>
      </c>
      <c r="F53" s="66">
        <v>6413.85</v>
      </c>
      <c r="G53" s="67"/>
      <c r="H53" s="49" t="s">
        <v>2</v>
      </c>
      <c r="I53" s="66" t="s">
        <v>64</v>
      </c>
      <c r="J53" s="67"/>
      <c r="K53" s="54" t="s">
        <v>51</v>
      </c>
      <c r="L53" s="55" t="s">
        <v>38</v>
      </c>
      <c r="M53" s="56"/>
      <c r="N53" s="56"/>
      <c r="O53" s="49"/>
      <c r="P53" s="57"/>
      <c r="Q53" s="49"/>
      <c r="R53" s="49"/>
      <c r="S53" s="49"/>
      <c r="T53" s="49">
        <v>112</v>
      </c>
      <c r="U53" s="49"/>
      <c r="V53" s="49"/>
      <c r="W53" s="49"/>
      <c r="X53" s="49"/>
      <c r="Y53" s="15"/>
      <c r="Z53" s="15"/>
      <c r="AA53" s="15"/>
      <c r="AB53" s="15"/>
      <c r="AC53" s="15"/>
      <c r="AD53" s="15"/>
      <c r="AE53" s="15"/>
    </row>
    <row r="54" spans="2:31" ht="12.75" customHeight="1" x14ac:dyDescent="0.2">
      <c r="B54" s="29">
        <v>1</v>
      </c>
      <c r="D54" s="49" t="s">
        <v>81</v>
      </c>
      <c r="E54" s="49">
        <v>52</v>
      </c>
      <c r="F54" s="66"/>
      <c r="G54" s="67"/>
      <c r="H54" s="49"/>
      <c r="I54" s="66">
        <v>6233.01</v>
      </c>
      <c r="J54" s="67"/>
      <c r="K54" s="54" t="s">
        <v>51</v>
      </c>
      <c r="L54" s="55" t="s">
        <v>110</v>
      </c>
      <c r="M54" s="56"/>
      <c r="N54" s="56"/>
      <c r="O54" s="49"/>
      <c r="P54" s="57"/>
      <c r="Q54" s="49"/>
      <c r="R54" s="49"/>
      <c r="S54" s="49"/>
      <c r="T54" s="49"/>
      <c r="U54" s="49"/>
      <c r="V54" s="49"/>
      <c r="W54" s="49">
        <v>3</v>
      </c>
      <c r="X54" s="49"/>
      <c r="Y54" s="15"/>
      <c r="Z54" s="15"/>
      <c r="AA54" s="15"/>
      <c r="AB54" s="15"/>
      <c r="AC54" s="15"/>
      <c r="AD54" s="15"/>
      <c r="AE54" s="15"/>
    </row>
    <row r="55" spans="2:31" ht="12.75" customHeight="1" x14ac:dyDescent="0.2">
      <c r="B55" s="29">
        <v>1</v>
      </c>
      <c r="D55" s="49" t="s">
        <v>82</v>
      </c>
      <c r="E55" s="49">
        <v>52</v>
      </c>
      <c r="F55" s="53"/>
      <c r="G55" s="54"/>
      <c r="H55" s="49"/>
      <c r="I55" s="66">
        <v>6321.01</v>
      </c>
      <c r="J55" s="67"/>
      <c r="K55" s="54" t="s">
        <v>51</v>
      </c>
      <c r="L55" s="55" t="s">
        <v>110</v>
      </c>
      <c r="M55" s="56"/>
      <c r="N55" s="56"/>
      <c r="O55" s="49"/>
      <c r="P55" s="57"/>
      <c r="Q55" s="49"/>
      <c r="R55" s="49"/>
      <c r="S55" s="49"/>
      <c r="T55" s="49"/>
      <c r="U55" s="49"/>
      <c r="V55" s="49"/>
      <c r="W55" s="49">
        <v>3</v>
      </c>
      <c r="X55" s="49"/>
      <c r="Y55" s="15"/>
      <c r="Z55" s="15"/>
      <c r="AA55" s="15"/>
      <c r="AB55" s="15"/>
      <c r="AC55" s="15"/>
      <c r="AD55" s="15"/>
      <c r="AE55" s="15"/>
    </row>
    <row r="56" spans="2:31" ht="12.75" customHeight="1" x14ac:dyDescent="0.2">
      <c r="B56" s="29">
        <v>1</v>
      </c>
      <c r="D56" s="49" t="s">
        <v>83</v>
      </c>
      <c r="E56" s="49">
        <v>52</v>
      </c>
      <c r="F56" s="53"/>
      <c r="G56" s="54"/>
      <c r="H56" s="49"/>
      <c r="I56" s="66">
        <v>6409.01</v>
      </c>
      <c r="J56" s="67"/>
      <c r="K56" s="54" t="s">
        <v>51</v>
      </c>
      <c r="L56" s="55" t="s">
        <v>110</v>
      </c>
      <c r="M56" s="56"/>
      <c r="N56" s="56"/>
      <c r="O56" s="49"/>
      <c r="P56" s="57"/>
      <c r="Q56" s="49"/>
      <c r="R56" s="49"/>
      <c r="S56" s="49"/>
      <c r="T56" s="49"/>
      <c r="U56" s="49"/>
      <c r="V56" s="49"/>
      <c r="W56" s="49">
        <v>3</v>
      </c>
      <c r="X56" s="49"/>
      <c r="Y56" s="15"/>
      <c r="Z56" s="15"/>
      <c r="AA56" s="15"/>
      <c r="AB56" s="15"/>
      <c r="AC56" s="15"/>
      <c r="AD56" s="15"/>
      <c r="AE56" s="15"/>
    </row>
    <row r="57" spans="2:31" ht="12.75" customHeight="1" x14ac:dyDescent="0.2">
      <c r="B57" s="29">
        <v>1</v>
      </c>
      <c r="D57" s="49" t="s">
        <v>84</v>
      </c>
      <c r="E57" s="49">
        <v>52</v>
      </c>
      <c r="F57" s="53"/>
      <c r="G57" s="54"/>
      <c r="H57" s="49"/>
      <c r="I57" s="66">
        <v>6588.06</v>
      </c>
      <c r="J57" s="67"/>
      <c r="K57" s="54" t="s">
        <v>51</v>
      </c>
      <c r="L57" s="55" t="s">
        <v>111</v>
      </c>
      <c r="M57" s="56"/>
      <c r="N57" s="56"/>
      <c r="O57" s="49"/>
      <c r="P57" s="57"/>
      <c r="Q57" s="49"/>
      <c r="R57" s="49"/>
      <c r="S57" s="49"/>
      <c r="T57" s="49"/>
      <c r="U57" s="49"/>
      <c r="V57" s="49"/>
      <c r="W57" s="49">
        <v>2</v>
      </c>
      <c r="X57" s="49"/>
      <c r="Y57" s="15"/>
      <c r="Z57" s="15"/>
      <c r="AA57" s="15"/>
      <c r="AB57" s="15"/>
      <c r="AC57" s="15"/>
      <c r="AD57" s="15"/>
      <c r="AE57" s="15"/>
    </row>
    <row r="58" spans="2:31" ht="12.75" customHeight="1" x14ac:dyDescent="0.2">
      <c r="B58" s="29">
        <v>1</v>
      </c>
      <c r="D58" s="49" t="s">
        <v>85</v>
      </c>
      <c r="E58" s="49">
        <v>52</v>
      </c>
      <c r="F58" s="66"/>
      <c r="G58" s="67"/>
      <c r="H58" s="49"/>
      <c r="I58" s="66">
        <v>6676.06</v>
      </c>
      <c r="J58" s="67"/>
      <c r="K58" s="54" t="s">
        <v>51</v>
      </c>
      <c r="L58" s="55" t="s">
        <v>111</v>
      </c>
      <c r="M58" s="56"/>
      <c r="N58" s="56"/>
      <c r="O58" s="49"/>
      <c r="P58" s="57"/>
      <c r="Q58" s="49"/>
      <c r="R58" s="49"/>
      <c r="S58" s="49"/>
      <c r="T58" s="49"/>
      <c r="U58" s="49"/>
      <c r="V58" s="49"/>
      <c r="W58" s="49">
        <v>2</v>
      </c>
      <c r="X58" s="49"/>
      <c r="Y58" s="15"/>
      <c r="Z58" s="15"/>
      <c r="AA58" s="15"/>
      <c r="AB58" s="15"/>
      <c r="AC58" s="15"/>
      <c r="AD58" s="15"/>
      <c r="AE58" s="15"/>
    </row>
    <row r="59" spans="2:31" ht="12.75" customHeight="1" x14ac:dyDescent="0.2">
      <c r="B59" s="29">
        <v>1</v>
      </c>
      <c r="D59" s="49" t="s">
        <v>86</v>
      </c>
      <c r="E59" s="49">
        <v>52</v>
      </c>
      <c r="F59" s="66"/>
      <c r="G59" s="67"/>
      <c r="H59" s="49"/>
      <c r="I59" s="66" t="s">
        <v>89</v>
      </c>
      <c r="J59" s="67"/>
      <c r="K59" s="54" t="s">
        <v>52</v>
      </c>
      <c r="L59" s="55" t="s">
        <v>111</v>
      </c>
      <c r="M59" s="56"/>
      <c r="N59" s="56"/>
      <c r="O59" s="49"/>
      <c r="P59" s="57"/>
      <c r="Q59" s="49"/>
      <c r="R59" s="49"/>
      <c r="S59" s="49"/>
      <c r="T59" s="49"/>
      <c r="U59" s="49"/>
      <c r="V59" s="49"/>
      <c r="W59" s="49">
        <v>2</v>
      </c>
      <c r="X59" s="49"/>
      <c r="Y59" s="15"/>
      <c r="Z59" s="15"/>
      <c r="AA59" s="15"/>
      <c r="AB59" s="15"/>
      <c r="AC59" s="15"/>
      <c r="AD59" s="15"/>
      <c r="AE59" s="15"/>
    </row>
    <row r="60" spans="2:31" ht="12.75" customHeight="1" x14ac:dyDescent="0.2">
      <c r="B60" s="29">
        <v>1</v>
      </c>
      <c r="D60" s="49" t="s">
        <v>87</v>
      </c>
      <c r="E60" s="49">
        <v>52</v>
      </c>
      <c r="F60" s="66"/>
      <c r="G60" s="67"/>
      <c r="H60" s="49"/>
      <c r="I60" s="66" t="s">
        <v>90</v>
      </c>
      <c r="J60" s="67"/>
      <c r="K60" s="54" t="s">
        <v>52</v>
      </c>
      <c r="L60" s="55" t="s">
        <v>111</v>
      </c>
      <c r="M60" s="56"/>
      <c r="N60" s="56"/>
      <c r="O60" s="49"/>
      <c r="P60" s="57"/>
      <c r="Q60" s="49"/>
      <c r="R60" s="49"/>
      <c r="S60" s="49"/>
      <c r="T60" s="49"/>
      <c r="U60" s="49"/>
      <c r="V60" s="49"/>
      <c r="W60" s="49">
        <v>2</v>
      </c>
      <c r="X60" s="49"/>
      <c r="Y60" s="15"/>
      <c r="Z60" s="15"/>
      <c r="AA60" s="15"/>
      <c r="AB60" s="15"/>
      <c r="AC60" s="15"/>
      <c r="AD60" s="15"/>
      <c r="AE60" s="15"/>
    </row>
    <row r="61" spans="2:31" ht="12.75" customHeight="1" x14ac:dyDescent="0.2">
      <c r="B61" s="29">
        <v>1</v>
      </c>
      <c r="D61" s="49" t="s">
        <v>88</v>
      </c>
      <c r="E61" s="49">
        <v>52</v>
      </c>
      <c r="F61" s="66"/>
      <c r="G61" s="67"/>
      <c r="H61" s="49"/>
      <c r="I61" s="66" t="s">
        <v>91</v>
      </c>
      <c r="J61" s="67"/>
      <c r="K61" s="54" t="s">
        <v>51</v>
      </c>
      <c r="L61" s="55" t="s">
        <v>111</v>
      </c>
      <c r="M61" s="56"/>
      <c r="N61" s="56"/>
      <c r="O61" s="49"/>
      <c r="P61" s="57"/>
      <c r="Q61" s="49"/>
      <c r="R61" s="49"/>
      <c r="S61" s="49"/>
      <c r="T61" s="49"/>
      <c r="U61" s="49"/>
      <c r="V61" s="49"/>
      <c r="W61" s="49">
        <v>2</v>
      </c>
      <c r="X61" s="49"/>
      <c r="Y61" s="15"/>
      <c r="Z61" s="15"/>
      <c r="AA61" s="15"/>
      <c r="AB61" s="15"/>
      <c r="AC61" s="15"/>
      <c r="AD61" s="15"/>
      <c r="AE61" s="15"/>
    </row>
    <row r="62" spans="2:31" ht="12.75" customHeight="1" x14ac:dyDescent="0.2">
      <c r="B62" s="29">
        <v>1</v>
      </c>
      <c r="D62" s="49" t="s">
        <v>92</v>
      </c>
      <c r="E62" s="49">
        <v>52</v>
      </c>
      <c r="F62" s="66"/>
      <c r="G62" s="67"/>
      <c r="H62" s="49"/>
      <c r="I62" s="66">
        <v>6549.21</v>
      </c>
      <c r="J62" s="67"/>
      <c r="K62" s="54" t="s">
        <v>54</v>
      </c>
      <c r="L62" s="55" t="s">
        <v>36</v>
      </c>
      <c r="M62" s="56"/>
      <c r="N62" s="56"/>
      <c r="O62" s="49"/>
      <c r="P62" s="57"/>
      <c r="Q62" s="49"/>
      <c r="R62" s="49"/>
      <c r="S62" s="49"/>
      <c r="T62" s="49"/>
      <c r="U62" s="49">
        <v>96</v>
      </c>
      <c r="V62" s="49"/>
      <c r="W62" s="49"/>
      <c r="X62" s="49"/>
      <c r="Y62" s="15"/>
      <c r="Z62" s="15"/>
      <c r="AA62" s="15"/>
      <c r="AB62" s="15"/>
      <c r="AC62" s="15"/>
      <c r="AD62" s="15"/>
      <c r="AE62" s="15"/>
    </row>
    <row r="63" spans="2:31" ht="12.75" customHeight="1" x14ac:dyDescent="0.2">
      <c r="B63" s="29">
        <v>1</v>
      </c>
      <c r="D63" s="49" t="s">
        <v>93</v>
      </c>
      <c r="E63" s="49">
        <v>52</v>
      </c>
      <c r="F63" s="66"/>
      <c r="G63" s="67"/>
      <c r="H63" s="49"/>
      <c r="I63" s="66">
        <v>6438.48</v>
      </c>
      <c r="J63" s="67"/>
      <c r="K63" s="54" t="s">
        <v>51</v>
      </c>
      <c r="L63" s="55" t="s">
        <v>36</v>
      </c>
      <c r="M63" s="56"/>
      <c r="N63" s="56"/>
      <c r="O63" s="49"/>
      <c r="P63" s="57"/>
      <c r="Q63" s="49"/>
      <c r="R63" s="49"/>
      <c r="S63" s="49"/>
      <c r="T63" s="49"/>
      <c r="U63" s="49"/>
      <c r="V63" s="49">
        <v>33</v>
      </c>
      <c r="W63" s="49"/>
      <c r="X63" s="49"/>
      <c r="Y63" s="15"/>
      <c r="Z63" s="15"/>
      <c r="AA63" s="15"/>
      <c r="AB63" s="15"/>
      <c r="AC63" s="15"/>
      <c r="AD63" s="15"/>
      <c r="AE63" s="15"/>
    </row>
    <row r="64" spans="2:31" ht="12.75" customHeight="1" x14ac:dyDescent="0.2">
      <c r="B64" s="29">
        <v>1</v>
      </c>
      <c r="D64" s="49" t="s">
        <v>94</v>
      </c>
      <c r="E64" s="49">
        <v>52</v>
      </c>
      <c r="F64" s="66"/>
      <c r="G64" s="67"/>
      <c r="H64" s="49"/>
      <c r="I64" s="66">
        <v>6558.17</v>
      </c>
      <c r="J64" s="67"/>
      <c r="K64" s="54" t="s">
        <v>54</v>
      </c>
      <c r="L64" s="55" t="s">
        <v>36</v>
      </c>
      <c r="M64" s="56"/>
      <c r="N64" s="56"/>
      <c r="O64" s="49"/>
      <c r="P64" s="57"/>
      <c r="Q64" s="49"/>
      <c r="R64" s="49"/>
      <c r="S64" s="49"/>
      <c r="T64" s="49"/>
      <c r="U64" s="49"/>
      <c r="V64" s="49">
        <v>27</v>
      </c>
      <c r="W64" s="49"/>
      <c r="X64" s="49"/>
      <c r="Y64" s="15"/>
      <c r="Z64" s="15"/>
      <c r="AA64" s="15"/>
      <c r="AB64" s="15"/>
      <c r="AC64" s="15"/>
      <c r="AD64" s="15"/>
      <c r="AE64" s="15"/>
    </row>
    <row r="65" spans="2:38" ht="12.75" customHeight="1" x14ac:dyDescent="0.2">
      <c r="B65" s="29">
        <v>1</v>
      </c>
      <c r="D65" s="49" t="s">
        <v>95</v>
      </c>
      <c r="E65" s="49">
        <v>52</v>
      </c>
      <c r="F65" s="66"/>
      <c r="G65" s="67"/>
      <c r="H65" s="49"/>
      <c r="I65" s="66" t="s">
        <v>64</v>
      </c>
      <c r="J65" s="67"/>
      <c r="K65" s="54" t="s">
        <v>54</v>
      </c>
      <c r="L65" s="55" t="s">
        <v>36</v>
      </c>
      <c r="M65" s="56"/>
      <c r="N65" s="56"/>
      <c r="O65" s="49"/>
      <c r="P65" s="57"/>
      <c r="Q65" s="49"/>
      <c r="R65" s="49"/>
      <c r="S65" s="49"/>
      <c r="T65" s="49"/>
      <c r="U65" s="49"/>
      <c r="V65" s="49">
        <v>29</v>
      </c>
      <c r="W65" s="49"/>
      <c r="X65" s="49"/>
      <c r="Y65" s="15"/>
      <c r="Z65" s="15"/>
      <c r="AA65" s="15"/>
      <c r="AB65" s="15"/>
      <c r="AC65" s="15"/>
      <c r="AD65" s="15"/>
      <c r="AE65" s="15"/>
    </row>
    <row r="66" spans="2:38" ht="12.75" customHeight="1" x14ac:dyDescent="0.2">
      <c r="B66" s="29">
        <v>1</v>
      </c>
      <c r="D66" s="49" t="s">
        <v>96</v>
      </c>
      <c r="E66" s="49">
        <v>52</v>
      </c>
      <c r="F66" s="66"/>
      <c r="G66" s="67"/>
      <c r="H66" s="49"/>
      <c r="I66" s="66" t="s">
        <v>69</v>
      </c>
      <c r="J66" s="67"/>
      <c r="K66" s="54" t="s">
        <v>54</v>
      </c>
      <c r="L66" s="55" t="s">
        <v>36</v>
      </c>
      <c r="M66" s="56"/>
      <c r="N66" s="56"/>
      <c r="O66" s="49"/>
      <c r="P66" s="57"/>
      <c r="Q66" s="49"/>
      <c r="R66" s="49"/>
      <c r="S66" s="49"/>
      <c r="T66" s="49"/>
      <c r="U66" s="49"/>
      <c r="V66" s="49">
        <v>26</v>
      </c>
      <c r="W66" s="49"/>
      <c r="X66" s="49"/>
      <c r="Y66" s="15"/>
      <c r="Z66" s="15"/>
      <c r="AA66" s="15"/>
      <c r="AB66" s="15"/>
      <c r="AC66" s="15"/>
      <c r="AD66" s="15"/>
      <c r="AE66" s="15"/>
    </row>
    <row r="67" spans="2:38" ht="12.75" customHeight="1" x14ac:dyDescent="0.2">
      <c r="B67" s="29">
        <v>1</v>
      </c>
      <c r="D67" s="50" t="s">
        <v>97</v>
      </c>
      <c r="E67" s="49">
        <v>52</v>
      </c>
      <c r="F67" s="76"/>
      <c r="G67" s="77"/>
      <c r="H67" s="50"/>
      <c r="I67" s="76" t="s">
        <v>98</v>
      </c>
      <c r="J67" s="77"/>
      <c r="K67" s="52" t="s">
        <v>51</v>
      </c>
      <c r="L67" s="58" t="s">
        <v>36</v>
      </c>
      <c r="M67" s="56"/>
      <c r="N67" s="56"/>
      <c r="O67" s="49"/>
      <c r="P67" s="57"/>
      <c r="Q67" s="49"/>
      <c r="R67" s="49"/>
      <c r="S67" s="49"/>
      <c r="T67" s="49"/>
      <c r="U67" s="49"/>
      <c r="V67" s="49"/>
      <c r="W67" s="49"/>
      <c r="X67" s="49">
        <v>1</v>
      </c>
      <c r="Y67" s="15"/>
      <c r="Z67" s="15"/>
      <c r="AA67" s="15"/>
      <c r="AB67" s="15"/>
      <c r="AC67" s="15"/>
      <c r="AD67" s="15"/>
      <c r="AE67" s="15"/>
      <c r="AL67" s="5" t="s">
        <v>21</v>
      </c>
    </row>
    <row r="68" spans="2:38" ht="12.75" customHeight="1" x14ac:dyDescent="0.2">
      <c r="B68" s="29">
        <v>1</v>
      </c>
      <c r="D68" s="50"/>
      <c r="E68" s="49"/>
      <c r="F68" s="51"/>
      <c r="G68" s="52"/>
      <c r="H68" s="50"/>
      <c r="I68" s="51"/>
      <c r="J68" s="52"/>
      <c r="K68" s="52"/>
      <c r="L68" s="58"/>
      <c r="M68" s="56"/>
      <c r="N68" s="56"/>
      <c r="O68" s="49"/>
      <c r="P68" s="57"/>
      <c r="Q68" s="49"/>
      <c r="R68" s="49"/>
      <c r="S68" s="49"/>
      <c r="T68" s="49"/>
      <c r="U68" s="49"/>
      <c r="V68" s="49"/>
      <c r="W68" s="49"/>
      <c r="X68" s="49"/>
      <c r="Y68" s="15"/>
      <c r="Z68" s="15"/>
      <c r="AA68" s="15"/>
      <c r="AB68" s="15"/>
      <c r="AC68" s="15"/>
      <c r="AD68" s="15"/>
      <c r="AE68" s="15"/>
    </row>
    <row r="69" spans="2:38" ht="12.75" customHeight="1" x14ac:dyDescent="0.2">
      <c r="B69" s="29">
        <v>1</v>
      </c>
      <c r="D69" s="50" t="s">
        <v>99</v>
      </c>
      <c r="E69" s="49">
        <v>53</v>
      </c>
      <c r="F69" s="66">
        <v>6973.17</v>
      </c>
      <c r="G69" s="67"/>
      <c r="H69" s="50" t="s">
        <v>2</v>
      </c>
      <c r="I69" s="66">
        <v>7377.13</v>
      </c>
      <c r="J69" s="67"/>
      <c r="K69" s="52" t="s">
        <v>53</v>
      </c>
      <c r="L69" s="55" t="s">
        <v>78</v>
      </c>
      <c r="M69" s="56"/>
      <c r="N69" s="56">
        <v>5</v>
      </c>
      <c r="O69" s="49"/>
      <c r="P69" s="57">
        <v>0.08</v>
      </c>
      <c r="Q69" s="49"/>
      <c r="R69" s="49"/>
      <c r="S69" s="49"/>
      <c r="T69" s="49"/>
      <c r="U69" s="49"/>
      <c r="V69" s="49"/>
      <c r="W69" s="49"/>
      <c r="X69" s="49"/>
      <c r="Y69" s="15"/>
      <c r="Z69" s="15"/>
      <c r="AA69" s="15"/>
      <c r="AB69" s="15"/>
      <c r="AC69" s="15"/>
      <c r="AD69" s="15"/>
      <c r="AE69" s="15"/>
    </row>
    <row r="70" spans="2:38" ht="12.75" customHeight="1" x14ac:dyDescent="0.2">
      <c r="B70" s="29">
        <v>1</v>
      </c>
      <c r="D70" s="50" t="s">
        <v>100</v>
      </c>
      <c r="E70" s="49">
        <v>53</v>
      </c>
      <c r="F70" s="66">
        <v>7377.13</v>
      </c>
      <c r="G70" s="67"/>
      <c r="H70" s="50" t="s">
        <v>2</v>
      </c>
      <c r="I70" s="66">
        <v>7600</v>
      </c>
      <c r="J70" s="67"/>
      <c r="K70" s="52" t="s">
        <v>53</v>
      </c>
      <c r="L70" s="58" t="s">
        <v>101</v>
      </c>
      <c r="M70" s="56">
        <v>2</v>
      </c>
      <c r="N70" s="56">
        <v>3</v>
      </c>
      <c r="O70" s="49"/>
      <c r="P70" s="57">
        <v>0.04</v>
      </c>
      <c r="Q70" s="49"/>
      <c r="R70" s="49"/>
      <c r="S70" s="49"/>
      <c r="T70" s="49"/>
      <c r="U70" s="49"/>
      <c r="V70" s="49"/>
      <c r="W70" s="49"/>
      <c r="X70" s="49"/>
      <c r="Y70" s="15"/>
      <c r="Z70" s="15"/>
      <c r="AA70" s="15"/>
      <c r="AB70" s="15"/>
      <c r="AC70" s="15"/>
      <c r="AD70" s="15"/>
      <c r="AE70" s="15"/>
    </row>
    <row r="71" spans="2:38" ht="12.75" customHeight="1" x14ac:dyDescent="0.2">
      <c r="B71" s="29">
        <v>1</v>
      </c>
      <c r="D71" s="50" t="s">
        <v>102</v>
      </c>
      <c r="E71" s="49">
        <v>53</v>
      </c>
      <c r="F71" s="66">
        <v>6973.17</v>
      </c>
      <c r="G71" s="67"/>
      <c r="H71" s="50" t="s">
        <v>2</v>
      </c>
      <c r="I71" s="66">
        <v>7377.13</v>
      </c>
      <c r="J71" s="67"/>
      <c r="K71" s="52" t="s">
        <v>51</v>
      </c>
      <c r="L71" s="58" t="s">
        <v>38</v>
      </c>
      <c r="M71" s="56"/>
      <c r="N71" s="56"/>
      <c r="O71" s="49"/>
      <c r="P71" s="57"/>
      <c r="Q71" s="49">
        <v>84</v>
      </c>
      <c r="R71" s="49"/>
      <c r="S71" s="49"/>
      <c r="T71" s="49"/>
      <c r="U71" s="49"/>
      <c r="V71" s="49"/>
      <c r="W71" s="49"/>
      <c r="X71" s="49"/>
      <c r="Y71" s="15"/>
      <c r="Z71" s="15"/>
      <c r="AA71" s="15"/>
      <c r="AB71" s="15"/>
      <c r="AC71" s="15"/>
      <c r="AD71" s="15"/>
      <c r="AE71" s="15"/>
    </row>
    <row r="72" spans="2:38" ht="12.75" customHeight="1" x14ac:dyDescent="0.2">
      <c r="B72" s="29">
        <v>1</v>
      </c>
      <c r="D72" s="50" t="s">
        <v>103</v>
      </c>
      <c r="E72" s="49">
        <v>53</v>
      </c>
      <c r="F72" s="66"/>
      <c r="G72" s="67"/>
      <c r="H72" s="50"/>
      <c r="I72" s="66">
        <v>6764.06</v>
      </c>
      <c r="J72" s="67"/>
      <c r="K72" s="52" t="s">
        <v>51</v>
      </c>
      <c r="L72" s="55" t="s">
        <v>111</v>
      </c>
      <c r="M72" s="56"/>
      <c r="N72" s="56"/>
      <c r="O72" s="49"/>
      <c r="P72" s="57"/>
      <c r="Q72" s="49"/>
      <c r="R72" s="49"/>
      <c r="S72" s="49"/>
      <c r="T72" s="49"/>
      <c r="U72" s="49"/>
      <c r="V72" s="49"/>
      <c r="W72" s="49">
        <v>2</v>
      </c>
      <c r="X72" s="49"/>
      <c r="Y72" s="15"/>
      <c r="Z72" s="15"/>
      <c r="AA72" s="15"/>
      <c r="AB72" s="15"/>
      <c r="AC72" s="15"/>
      <c r="AD72" s="15"/>
      <c r="AE72" s="15"/>
    </row>
    <row r="73" spans="2:38" ht="12.75" customHeight="1" x14ac:dyDescent="0.2">
      <c r="B73" s="29">
        <v>1</v>
      </c>
      <c r="D73" s="50" t="s">
        <v>104</v>
      </c>
      <c r="E73" s="49">
        <v>53</v>
      </c>
      <c r="F73" s="66"/>
      <c r="G73" s="67"/>
      <c r="H73" s="50"/>
      <c r="I73" s="66">
        <v>6852.06</v>
      </c>
      <c r="J73" s="67"/>
      <c r="K73" s="52" t="s">
        <v>51</v>
      </c>
      <c r="L73" s="55" t="s">
        <v>111</v>
      </c>
      <c r="M73" s="56"/>
      <c r="N73" s="56"/>
      <c r="O73" s="49"/>
      <c r="P73" s="57"/>
      <c r="Q73" s="49"/>
      <c r="R73" s="49"/>
      <c r="S73" s="49"/>
      <c r="T73" s="49"/>
      <c r="U73" s="49"/>
      <c r="V73" s="49"/>
      <c r="W73" s="49">
        <v>2</v>
      </c>
      <c r="X73" s="49"/>
      <c r="Y73" s="15"/>
      <c r="Z73" s="15"/>
      <c r="AA73" s="15"/>
      <c r="AB73" s="15"/>
      <c r="AC73" s="15"/>
      <c r="AD73" s="15"/>
      <c r="AE73" s="15"/>
    </row>
    <row r="74" spans="2:38" ht="12.75" customHeight="1" x14ac:dyDescent="0.2">
      <c r="B74" s="29">
        <v>1</v>
      </c>
      <c r="D74" s="50" t="s">
        <v>105</v>
      </c>
      <c r="E74" s="49">
        <v>53</v>
      </c>
      <c r="F74" s="66"/>
      <c r="G74" s="67"/>
      <c r="H74" s="50"/>
      <c r="I74" s="66">
        <v>6940.06</v>
      </c>
      <c r="J74" s="67"/>
      <c r="K74" s="52" t="s">
        <v>51</v>
      </c>
      <c r="L74" s="55" t="s">
        <v>111</v>
      </c>
      <c r="M74" s="56"/>
      <c r="N74" s="56"/>
      <c r="O74" s="49"/>
      <c r="P74" s="57"/>
      <c r="Q74" s="49"/>
      <c r="R74" s="49"/>
      <c r="S74" s="49"/>
      <c r="T74" s="49"/>
      <c r="U74" s="49"/>
      <c r="V74" s="49"/>
      <c r="W74" s="49">
        <v>2</v>
      </c>
      <c r="X74" s="49"/>
      <c r="Y74" s="15"/>
      <c r="Z74" s="15"/>
      <c r="AA74" s="15"/>
      <c r="AB74" s="15"/>
      <c r="AC74" s="15"/>
      <c r="AD74" s="15"/>
      <c r="AE74" s="15"/>
    </row>
    <row r="75" spans="2:38" ht="12.75" customHeight="1" thickBot="1" x14ac:dyDescent="0.25">
      <c r="B75" s="29">
        <v>1</v>
      </c>
      <c r="D75" s="59"/>
      <c r="E75" s="59"/>
      <c r="F75" s="116"/>
      <c r="G75" s="117"/>
      <c r="H75" s="59"/>
      <c r="I75" s="116"/>
      <c r="J75" s="117"/>
      <c r="K75" s="59"/>
      <c r="L75" s="60"/>
      <c r="M75" s="56"/>
      <c r="N75" s="56"/>
      <c r="O75" s="49"/>
      <c r="P75" s="57"/>
      <c r="Q75" s="49"/>
      <c r="R75" s="49"/>
      <c r="S75" s="49"/>
      <c r="T75" s="49"/>
      <c r="U75" s="49"/>
      <c r="V75" s="49"/>
      <c r="W75" s="49"/>
      <c r="X75" s="49"/>
      <c r="Y75" s="15"/>
      <c r="Z75" s="15"/>
      <c r="AA75" s="15"/>
      <c r="AB75" s="15"/>
      <c r="AC75" s="15"/>
      <c r="AD75" s="15"/>
      <c r="AE75" s="15"/>
    </row>
    <row r="76" spans="2:38" ht="12.75" customHeight="1" x14ac:dyDescent="0.2">
      <c r="B76" s="5" t="s">
        <v>13</v>
      </c>
      <c r="D76" s="82" t="s">
        <v>3</v>
      </c>
      <c r="E76" s="83"/>
      <c r="F76" s="83"/>
      <c r="G76" s="83"/>
      <c r="H76" s="83"/>
      <c r="I76" s="83"/>
      <c r="J76" s="83"/>
      <c r="K76" s="83"/>
      <c r="L76" s="84"/>
      <c r="M76" s="61">
        <f>IF(M8="","",IF(M23="",IF(SUM(COUNTIF(M24:M75,"LS")+COUNTIF(M24:M75,"LUMP"))&gt;0,"LS",""),IF(SUM(M24:M75)&gt;0,ROUNDUP(SUM(M24:M75),0),"")))</f>
        <v>20</v>
      </c>
      <c r="N76" s="62">
        <f>SUM(N24:N75)</f>
        <v>35</v>
      </c>
      <c r="O76" s="63">
        <f>SUM(O24:O75)</f>
        <v>0.59000000000000008</v>
      </c>
      <c r="P76" s="63">
        <f>SUM(P24:P75)</f>
        <v>0.48000000000000004</v>
      </c>
      <c r="Q76" s="64">
        <f t="shared" ref="Q76:AE76" si="6">IF(Q8="","",IF(Q23="",IF(SUM(COUNTIF(Q24:Q75,"LS")+COUNTIF(Q24:Q75,"LUMP"))&gt;0,"LS",""),IF(SUM(Q24:Q75)&gt;0,ROUNDUP(SUM(Q24:Q75),0),"")))</f>
        <v>157</v>
      </c>
      <c r="R76" s="64">
        <f t="shared" si="6"/>
        <v>93</v>
      </c>
      <c r="S76" s="64">
        <f t="shared" si="6"/>
        <v>936</v>
      </c>
      <c r="T76" s="64">
        <f t="shared" si="6"/>
        <v>112</v>
      </c>
      <c r="U76" s="64">
        <f t="shared" si="6"/>
        <v>339</v>
      </c>
      <c r="V76" s="64">
        <f t="shared" si="6"/>
        <v>140</v>
      </c>
      <c r="W76" s="62">
        <f t="shared" si="6"/>
        <v>25</v>
      </c>
      <c r="X76" s="64">
        <f t="shared" si="6"/>
        <v>1</v>
      </c>
      <c r="Y76" s="19" t="str">
        <f t="shared" si="6"/>
        <v/>
      </c>
      <c r="Z76" s="19" t="str">
        <f t="shared" si="6"/>
        <v/>
      </c>
      <c r="AA76" s="19" t="str">
        <f t="shared" si="6"/>
        <v/>
      </c>
      <c r="AB76" s="19" t="str">
        <f t="shared" si="6"/>
        <v/>
      </c>
      <c r="AC76" s="19" t="str">
        <f t="shared" si="6"/>
        <v/>
      </c>
      <c r="AD76" s="19" t="str">
        <f t="shared" si="6"/>
        <v/>
      </c>
      <c r="AE76" s="19" t="str">
        <f t="shared" si="6"/>
        <v/>
      </c>
    </row>
    <row r="77" spans="2:38" ht="12.75" customHeight="1" thickBot="1" x14ac:dyDescent="0.25"/>
    <row r="78" spans="2:38" ht="12.75" customHeight="1" thickBot="1" x14ac:dyDescent="0.25">
      <c r="B78" s="26" t="s">
        <v>11</v>
      </c>
      <c r="D78" s="91">
        <f>D7+1</f>
        <v>2</v>
      </c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</row>
    <row r="79" spans="2:38" ht="12.75" customHeight="1" thickBot="1" x14ac:dyDescent="0.25">
      <c r="B79" s="27"/>
      <c r="D79" s="92" t="s">
        <v>9</v>
      </c>
      <c r="E79" s="92"/>
      <c r="F79" s="92"/>
      <c r="G79" s="92"/>
      <c r="H79" s="92"/>
      <c r="I79" s="92"/>
      <c r="J79" s="92"/>
      <c r="K79" s="23"/>
      <c r="L79" s="23"/>
      <c r="M79" s="23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</row>
    <row r="80" spans="2:38" ht="12.75" customHeight="1" thickBot="1" x14ac:dyDescent="0.25">
      <c r="D80" s="93" t="s">
        <v>10</v>
      </c>
      <c r="E80" s="93"/>
      <c r="F80" s="93"/>
      <c r="G80" s="93"/>
      <c r="H80" s="93"/>
      <c r="I80" s="93"/>
      <c r="J80" s="93"/>
      <c r="K80" s="31"/>
      <c r="L80" s="31"/>
      <c r="M80" s="31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</row>
    <row r="81" spans="2:31" ht="12.75" customHeight="1" x14ac:dyDescent="0.2">
      <c r="B81" s="78" t="s">
        <v>12</v>
      </c>
      <c r="D81" s="94" t="s">
        <v>20</v>
      </c>
      <c r="E81" s="94" t="s">
        <v>0</v>
      </c>
      <c r="F81" s="97" t="s">
        <v>1</v>
      </c>
      <c r="G81" s="98"/>
      <c r="H81" s="98"/>
      <c r="I81" s="98"/>
      <c r="J81" s="99"/>
      <c r="K81" s="32"/>
      <c r="L81" s="32"/>
      <c r="M81" s="32"/>
      <c r="N81" s="7" t="str">
        <f t="shared" ref="N81:AE81" si="7">IF(OR(TRIM(N79)=0,TRIM(N79)=""),"",IF(IFERROR(TRIM(INDEX(QryItemNamed,MATCH(TRIM(N79),ITEM,0),2)),"")="Y","SPECIAL",LEFT(IFERROR(TRIM(INDEX(ITEM,MATCH(TRIM(N79),ITEM,0))),""),3)))</f>
        <v/>
      </c>
      <c r="O81" s="8" t="str">
        <f t="shared" si="7"/>
        <v/>
      </c>
      <c r="P81" s="8" t="str">
        <f t="shared" si="7"/>
        <v/>
      </c>
      <c r="Q81" s="8" t="str">
        <f t="shared" si="7"/>
        <v/>
      </c>
      <c r="R81" s="8" t="str">
        <f t="shared" si="7"/>
        <v/>
      </c>
      <c r="S81" s="8" t="str">
        <f t="shared" si="7"/>
        <v/>
      </c>
      <c r="T81" s="8"/>
      <c r="U81" s="8" t="str">
        <f t="shared" si="7"/>
        <v/>
      </c>
      <c r="V81" s="8" t="str">
        <f t="shared" si="7"/>
        <v/>
      </c>
      <c r="W81" s="8" t="str">
        <f t="shared" si="7"/>
        <v/>
      </c>
      <c r="X81" s="8" t="str">
        <f t="shared" si="7"/>
        <v/>
      </c>
      <c r="Y81" s="8" t="str">
        <f t="shared" si="7"/>
        <v/>
      </c>
      <c r="Z81" s="8" t="str">
        <f t="shared" si="7"/>
        <v/>
      </c>
      <c r="AA81" s="8" t="str">
        <f t="shared" si="7"/>
        <v/>
      </c>
      <c r="AB81" s="8" t="str">
        <f t="shared" si="7"/>
        <v/>
      </c>
      <c r="AC81" s="8" t="str">
        <f t="shared" si="7"/>
        <v/>
      </c>
      <c r="AD81" s="8" t="str">
        <f t="shared" si="7"/>
        <v/>
      </c>
      <c r="AE81" s="8" t="str">
        <f t="shared" si="7"/>
        <v/>
      </c>
    </row>
    <row r="82" spans="2:31" ht="12.75" customHeight="1" x14ac:dyDescent="0.2">
      <c r="B82" s="79"/>
      <c r="D82" s="95"/>
      <c r="E82" s="95"/>
      <c r="F82" s="100"/>
      <c r="G82" s="101"/>
      <c r="H82" s="101"/>
      <c r="I82" s="101"/>
      <c r="J82" s="102"/>
      <c r="K82" s="36"/>
      <c r="L82" s="36"/>
      <c r="M82" s="36"/>
      <c r="N82" s="106" t="str">
        <f t="shared" ref="N82:AE82" si="8">IF(OR(TRIM(N79)=0,TRIM(N79)=""),IF(N80="","",N80),IF(IFERROR(TRIM(INDEX(QryItemNamed,MATCH(TRIM(N79),ITEM,0),2)),"")="Y",TRIM(RIGHT(IFERROR(TRIM(INDEX(QryItemNamed,MATCH(TRIM(N79),ITEM,0),4)),"123456789012"),LEN(IFERROR(TRIM(INDEX(QryItemNamed,MATCH(TRIM(N79),ITEM,0),4)),"123456789012"))-9))&amp;N80,IFERROR(TRIM(INDEX(QryItemNamed,MATCH(TRIM(N79),ITEM,0),4))&amp;N80,"ITEM CODE DOES NOT EXIST IN ITEM MASTER")))</f>
        <v/>
      </c>
      <c r="O82" s="107" t="str">
        <f t="shared" si="8"/>
        <v/>
      </c>
      <c r="P82" s="107" t="str">
        <f t="shared" si="8"/>
        <v/>
      </c>
      <c r="Q82" s="107" t="str">
        <f t="shared" si="8"/>
        <v/>
      </c>
      <c r="R82" s="81" t="str">
        <f t="shared" si="8"/>
        <v/>
      </c>
      <c r="S82" s="81" t="str">
        <f t="shared" si="8"/>
        <v/>
      </c>
      <c r="T82" s="35"/>
      <c r="U82" s="81" t="str">
        <f t="shared" si="8"/>
        <v/>
      </c>
      <c r="V82" s="81" t="str">
        <f t="shared" si="8"/>
        <v/>
      </c>
      <c r="W82" s="81" t="str">
        <f t="shared" si="8"/>
        <v/>
      </c>
      <c r="X82" s="81" t="str">
        <f t="shared" si="8"/>
        <v/>
      </c>
      <c r="Y82" s="81" t="str">
        <f t="shared" si="8"/>
        <v/>
      </c>
      <c r="Z82" s="81" t="str">
        <f t="shared" si="8"/>
        <v/>
      </c>
      <c r="AA82" s="81" t="str">
        <f t="shared" si="8"/>
        <v/>
      </c>
      <c r="AB82" s="81" t="str">
        <f t="shared" si="8"/>
        <v/>
      </c>
      <c r="AC82" s="81" t="str">
        <f t="shared" si="8"/>
        <v/>
      </c>
      <c r="AD82" s="81" t="str">
        <f t="shared" si="8"/>
        <v/>
      </c>
      <c r="AE82" s="85" t="str">
        <f t="shared" si="8"/>
        <v/>
      </c>
    </row>
    <row r="83" spans="2:31" ht="12.75" customHeight="1" x14ac:dyDescent="0.2">
      <c r="B83" s="79"/>
      <c r="D83" s="95"/>
      <c r="E83" s="95"/>
      <c r="F83" s="100"/>
      <c r="G83" s="101"/>
      <c r="H83" s="101"/>
      <c r="I83" s="101"/>
      <c r="J83" s="102"/>
      <c r="K83" s="36"/>
      <c r="L83" s="36"/>
      <c r="M83" s="36"/>
      <c r="N83" s="106"/>
      <c r="O83" s="107"/>
      <c r="P83" s="107"/>
      <c r="Q83" s="107"/>
      <c r="R83" s="81"/>
      <c r="S83" s="81"/>
      <c r="T83" s="35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6"/>
    </row>
    <row r="84" spans="2:31" ht="12.75" customHeight="1" x14ac:dyDescent="0.2">
      <c r="B84" s="79"/>
      <c r="D84" s="95"/>
      <c r="E84" s="95"/>
      <c r="F84" s="100"/>
      <c r="G84" s="101"/>
      <c r="H84" s="101"/>
      <c r="I84" s="101"/>
      <c r="J84" s="102"/>
      <c r="K84" s="36"/>
      <c r="L84" s="36"/>
      <c r="M84" s="36"/>
      <c r="N84" s="106"/>
      <c r="O84" s="107"/>
      <c r="P84" s="107"/>
      <c r="Q84" s="107"/>
      <c r="R84" s="81"/>
      <c r="S84" s="81"/>
      <c r="T84" s="35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6"/>
    </row>
    <row r="85" spans="2:31" ht="12.75" customHeight="1" x14ac:dyDescent="0.2">
      <c r="B85" s="79"/>
      <c r="D85" s="95"/>
      <c r="E85" s="95"/>
      <c r="F85" s="100"/>
      <c r="G85" s="101"/>
      <c r="H85" s="101"/>
      <c r="I85" s="101"/>
      <c r="J85" s="102"/>
      <c r="K85" s="36"/>
      <c r="L85" s="36"/>
      <c r="M85" s="36"/>
      <c r="N85" s="106"/>
      <c r="O85" s="107"/>
      <c r="P85" s="107"/>
      <c r="Q85" s="107"/>
      <c r="R85" s="81"/>
      <c r="S85" s="81"/>
      <c r="T85" s="35"/>
      <c r="U85" s="81"/>
      <c r="V85" s="81"/>
      <c r="W85" s="81"/>
      <c r="X85" s="81"/>
      <c r="Y85" s="81"/>
      <c r="Z85" s="81"/>
      <c r="AA85" s="81"/>
      <c r="AB85" s="81"/>
      <c r="AC85" s="81"/>
      <c r="AD85" s="81"/>
      <c r="AE85" s="86"/>
    </row>
    <row r="86" spans="2:31" ht="12.75" customHeight="1" x14ac:dyDescent="0.2">
      <c r="B86" s="79"/>
      <c r="D86" s="95"/>
      <c r="E86" s="95"/>
      <c r="F86" s="100"/>
      <c r="G86" s="101"/>
      <c r="H86" s="101"/>
      <c r="I86" s="101"/>
      <c r="J86" s="102"/>
      <c r="K86" s="36"/>
      <c r="L86" s="36"/>
      <c r="M86" s="36"/>
      <c r="N86" s="106"/>
      <c r="O86" s="107"/>
      <c r="P86" s="107"/>
      <c r="Q86" s="107"/>
      <c r="R86" s="81"/>
      <c r="S86" s="81"/>
      <c r="T86" s="35"/>
      <c r="U86" s="81"/>
      <c r="V86" s="81"/>
      <c r="W86" s="81"/>
      <c r="X86" s="81"/>
      <c r="Y86" s="81"/>
      <c r="Z86" s="81"/>
      <c r="AA86" s="81"/>
      <c r="AB86" s="81"/>
      <c r="AC86" s="81"/>
      <c r="AD86" s="81"/>
      <c r="AE86" s="86"/>
    </row>
    <row r="87" spans="2:31" ht="12.75" customHeight="1" x14ac:dyDescent="0.2">
      <c r="B87" s="79"/>
      <c r="D87" s="95"/>
      <c r="E87" s="95"/>
      <c r="F87" s="100"/>
      <c r="G87" s="101"/>
      <c r="H87" s="101"/>
      <c r="I87" s="101"/>
      <c r="J87" s="102"/>
      <c r="K87" s="36"/>
      <c r="L87" s="36"/>
      <c r="M87" s="36"/>
      <c r="N87" s="106"/>
      <c r="O87" s="107"/>
      <c r="P87" s="107"/>
      <c r="Q87" s="107"/>
      <c r="R87" s="81"/>
      <c r="S87" s="81"/>
      <c r="T87" s="35"/>
      <c r="U87" s="81"/>
      <c r="V87" s="81"/>
      <c r="W87" s="81"/>
      <c r="X87" s="81"/>
      <c r="Y87" s="81"/>
      <c r="Z87" s="81"/>
      <c r="AA87" s="81"/>
      <c r="AB87" s="81"/>
      <c r="AC87" s="81"/>
      <c r="AD87" s="81"/>
      <c r="AE87" s="86"/>
    </row>
    <row r="88" spans="2:31" ht="12.75" customHeight="1" x14ac:dyDescent="0.2">
      <c r="B88" s="79"/>
      <c r="D88" s="95"/>
      <c r="E88" s="95"/>
      <c r="F88" s="100"/>
      <c r="G88" s="101"/>
      <c r="H88" s="101"/>
      <c r="I88" s="101"/>
      <c r="J88" s="102"/>
      <c r="K88" s="36"/>
      <c r="L88" s="36"/>
      <c r="M88" s="36"/>
      <c r="N88" s="106"/>
      <c r="O88" s="107"/>
      <c r="P88" s="107"/>
      <c r="Q88" s="107"/>
      <c r="R88" s="81"/>
      <c r="S88" s="81"/>
      <c r="T88" s="35"/>
      <c r="U88" s="81"/>
      <c r="V88" s="81"/>
      <c r="W88" s="81"/>
      <c r="X88" s="81"/>
      <c r="Y88" s="81"/>
      <c r="Z88" s="81"/>
      <c r="AA88" s="81"/>
      <c r="AB88" s="81"/>
      <c r="AC88" s="81"/>
      <c r="AD88" s="81"/>
      <c r="AE88" s="86"/>
    </row>
    <row r="89" spans="2:31" ht="12.75" customHeight="1" x14ac:dyDescent="0.2">
      <c r="B89" s="79"/>
      <c r="D89" s="95"/>
      <c r="E89" s="95"/>
      <c r="F89" s="100"/>
      <c r="G89" s="101"/>
      <c r="H89" s="101"/>
      <c r="I89" s="101"/>
      <c r="J89" s="102"/>
      <c r="K89" s="36"/>
      <c r="L89" s="36"/>
      <c r="M89" s="36"/>
      <c r="N89" s="106"/>
      <c r="O89" s="107"/>
      <c r="P89" s="107"/>
      <c r="Q89" s="107"/>
      <c r="R89" s="81"/>
      <c r="S89" s="81"/>
      <c r="T89" s="35"/>
      <c r="U89" s="81"/>
      <c r="V89" s="81"/>
      <c r="W89" s="81"/>
      <c r="X89" s="81"/>
      <c r="Y89" s="81"/>
      <c r="Z89" s="81"/>
      <c r="AA89" s="81"/>
      <c r="AB89" s="81"/>
      <c r="AC89" s="81"/>
      <c r="AD89" s="81"/>
      <c r="AE89" s="86"/>
    </row>
    <row r="90" spans="2:31" ht="12.75" customHeight="1" x14ac:dyDescent="0.2">
      <c r="B90" s="79"/>
      <c r="D90" s="95"/>
      <c r="E90" s="95"/>
      <c r="F90" s="100"/>
      <c r="G90" s="101"/>
      <c r="H90" s="101"/>
      <c r="I90" s="101"/>
      <c r="J90" s="102"/>
      <c r="K90" s="36"/>
      <c r="L90" s="36"/>
      <c r="M90" s="36"/>
      <c r="N90" s="106"/>
      <c r="O90" s="107"/>
      <c r="P90" s="107"/>
      <c r="Q90" s="107"/>
      <c r="R90" s="81"/>
      <c r="S90" s="81"/>
      <c r="T90" s="35"/>
      <c r="U90" s="81"/>
      <c r="V90" s="81"/>
      <c r="W90" s="81"/>
      <c r="X90" s="81"/>
      <c r="Y90" s="81"/>
      <c r="Z90" s="81"/>
      <c r="AA90" s="81"/>
      <c r="AB90" s="81"/>
      <c r="AC90" s="81"/>
      <c r="AD90" s="81"/>
      <c r="AE90" s="86"/>
    </row>
    <row r="91" spans="2:31" ht="12.75" customHeight="1" x14ac:dyDescent="0.2">
      <c r="B91" s="79"/>
      <c r="D91" s="95"/>
      <c r="E91" s="95"/>
      <c r="F91" s="100"/>
      <c r="G91" s="101"/>
      <c r="H91" s="101"/>
      <c r="I91" s="101"/>
      <c r="J91" s="102"/>
      <c r="K91" s="36"/>
      <c r="L91" s="36"/>
      <c r="M91" s="36"/>
      <c r="N91" s="106"/>
      <c r="O91" s="107"/>
      <c r="P91" s="107"/>
      <c r="Q91" s="107"/>
      <c r="R91" s="81"/>
      <c r="S91" s="81"/>
      <c r="T91" s="35"/>
      <c r="U91" s="81"/>
      <c r="V91" s="81"/>
      <c r="W91" s="81"/>
      <c r="X91" s="81"/>
      <c r="Y91" s="81"/>
      <c r="Z91" s="81"/>
      <c r="AA91" s="81"/>
      <c r="AB91" s="81"/>
      <c r="AC91" s="81"/>
      <c r="AD91" s="81"/>
      <c r="AE91" s="86"/>
    </row>
    <row r="92" spans="2:31" ht="12.75" customHeight="1" x14ac:dyDescent="0.2">
      <c r="B92" s="79"/>
      <c r="D92" s="95"/>
      <c r="E92" s="95"/>
      <c r="F92" s="100"/>
      <c r="G92" s="101"/>
      <c r="H92" s="101"/>
      <c r="I92" s="101"/>
      <c r="J92" s="102"/>
      <c r="K92" s="36"/>
      <c r="L92" s="36"/>
      <c r="M92" s="36"/>
      <c r="N92" s="106"/>
      <c r="O92" s="107"/>
      <c r="P92" s="107"/>
      <c r="Q92" s="107"/>
      <c r="R92" s="81"/>
      <c r="S92" s="81"/>
      <c r="T92" s="35"/>
      <c r="U92" s="81"/>
      <c r="V92" s="81"/>
      <c r="W92" s="81"/>
      <c r="X92" s="81"/>
      <c r="Y92" s="81"/>
      <c r="Z92" s="81"/>
      <c r="AA92" s="81"/>
      <c r="AB92" s="81"/>
      <c r="AC92" s="81"/>
      <c r="AD92" s="81"/>
      <c r="AE92" s="86"/>
    </row>
    <row r="93" spans="2:31" ht="12.75" customHeight="1" x14ac:dyDescent="0.2">
      <c r="B93" s="79"/>
      <c r="D93" s="95"/>
      <c r="E93" s="95"/>
      <c r="F93" s="100"/>
      <c r="G93" s="101"/>
      <c r="H93" s="101"/>
      <c r="I93" s="101"/>
      <c r="J93" s="102"/>
      <c r="K93" s="36"/>
      <c r="L93" s="36"/>
      <c r="M93" s="36"/>
      <c r="N93" s="106"/>
      <c r="O93" s="107"/>
      <c r="P93" s="107"/>
      <c r="Q93" s="107"/>
      <c r="R93" s="81"/>
      <c r="S93" s="81"/>
      <c r="T93" s="35"/>
      <c r="U93" s="81"/>
      <c r="V93" s="81"/>
      <c r="W93" s="81"/>
      <c r="X93" s="81"/>
      <c r="Y93" s="81"/>
      <c r="Z93" s="81"/>
      <c r="AA93" s="81"/>
      <c r="AB93" s="81"/>
      <c r="AC93" s="81"/>
      <c r="AD93" s="81"/>
      <c r="AE93" s="87"/>
    </row>
    <row r="94" spans="2:31" ht="12.75" customHeight="1" thickBot="1" x14ac:dyDescent="0.25">
      <c r="B94" s="80"/>
      <c r="D94" s="96"/>
      <c r="E94" s="96"/>
      <c r="F94" s="103"/>
      <c r="G94" s="104"/>
      <c r="H94" s="104"/>
      <c r="I94" s="104"/>
      <c r="J94" s="105"/>
      <c r="K94" s="33"/>
      <c r="L94" s="33"/>
      <c r="M94" s="33"/>
      <c r="N94" s="9" t="str">
        <f t="shared" ref="N94:AE94" si="9">IF(OR(TRIM(N79)=0,TRIM(N79)=""),"",IF(IFERROR(TRIM(INDEX(QryItemNamed,MATCH(TRIM(N79),ITEM,0),3)),"")="LS","",IFERROR(TRIM(INDEX(QryItemNamed,MATCH(TRIM(N79),ITEM,0),3)),"")))</f>
        <v/>
      </c>
      <c r="O94" s="10" t="str">
        <f t="shared" si="9"/>
        <v/>
      </c>
      <c r="P94" s="10" t="str">
        <f t="shared" si="9"/>
        <v/>
      </c>
      <c r="Q94" s="10" t="str">
        <f t="shared" si="9"/>
        <v/>
      </c>
      <c r="R94" s="10" t="str">
        <f t="shared" si="9"/>
        <v/>
      </c>
      <c r="S94" s="10" t="str">
        <f t="shared" si="9"/>
        <v/>
      </c>
      <c r="T94" s="10"/>
      <c r="U94" s="10" t="str">
        <f t="shared" si="9"/>
        <v/>
      </c>
      <c r="V94" s="10" t="str">
        <f t="shared" si="9"/>
        <v/>
      </c>
      <c r="W94" s="10" t="str">
        <f t="shared" si="9"/>
        <v/>
      </c>
      <c r="X94" s="10" t="str">
        <f t="shared" si="9"/>
        <v/>
      </c>
      <c r="Y94" s="10" t="str">
        <f t="shared" si="9"/>
        <v/>
      </c>
      <c r="Z94" s="10" t="str">
        <f t="shared" si="9"/>
        <v/>
      </c>
      <c r="AA94" s="10" t="str">
        <f t="shared" si="9"/>
        <v/>
      </c>
      <c r="AB94" s="10" t="str">
        <f t="shared" si="9"/>
        <v/>
      </c>
      <c r="AC94" s="10" t="str">
        <f t="shared" si="9"/>
        <v/>
      </c>
      <c r="AD94" s="10" t="str">
        <f t="shared" si="9"/>
        <v/>
      </c>
      <c r="AE94" s="10" t="str">
        <f t="shared" si="9"/>
        <v/>
      </c>
    </row>
    <row r="95" spans="2:31" ht="12.75" customHeight="1" x14ac:dyDescent="0.2">
      <c r="B95" s="28"/>
      <c r="D95" s="11"/>
      <c r="E95" s="11"/>
      <c r="F95" s="12"/>
      <c r="G95" s="13"/>
      <c r="H95" s="11" t="s">
        <v>2</v>
      </c>
      <c r="I95" s="12"/>
      <c r="J95" s="14"/>
      <c r="K95" s="37"/>
      <c r="L95" s="37"/>
      <c r="M95" s="37"/>
      <c r="N95" s="13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</row>
    <row r="96" spans="2:31" ht="12.75" customHeight="1" x14ac:dyDescent="0.2">
      <c r="B96" s="29"/>
      <c r="D96" s="15"/>
      <c r="E96" s="15"/>
      <c r="F96" s="16"/>
      <c r="G96" s="17"/>
      <c r="H96" s="15"/>
      <c r="I96" s="16"/>
      <c r="J96" s="18"/>
      <c r="K96" s="38"/>
      <c r="L96" s="38"/>
      <c r="M96" s="38"/>
      <c r="N96" s="17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</row>
    <row r="97" spans="2:31" ht="12.75" customHeight="1" x14ac:dyDescent="0.2">
      <c r="B97" s="29"/>
      <c r="D97" s="15"/>
      <c r="E97" s="15"/>
      <c r="F97" s="16"/>
      <c r="G97" s="17"/>
      <c r="H97" s="15"/>
      <c r="I97" s="16"/>
      <c r="J97" s="18"/>
      <c r="K97" s="38"/>
      <c r="L97" s="38"/>
      <c r="M97" s="38"/>
      <c r="N97" s="17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</row>
    <row r="98" spans="2:31" ht="12.75" customHeight="1" x14ac:dyDescent="0.2">
      <c r="B98" s="29"/>
      <c r="D98" s="15"/>
      <c r="E98" s="15"/>
      <c r="F98" s="16"/>
      <c r="G98" s="17"/>
      <c r="H98" s="15"/>
      <c r="I98" s="16"/>
      <c r="J98" s="18"/>
      <c r="K98" s="38"/>
      <c r="L98" s="38"/>
      <c r="M98" s="38"/>
      <c r="N98" s="17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</row>
    <row r="99" spans="2:31" ht="12.75" customHeight="1" x14ac:dyDescent="0.2">
      <c r="B99" s="29"/>
      <c r="D99" s="15"/>
      <c r="E99" s="15"/>
      <c r="F99" s="16"/>
      <c r="G99" s="17"/>
      <c r="H99" s="15"/>
      <c r="I99" s="16"/>
      <c r="J99" s="18"/>
      <c r="K99" s="38"/>
      <c r="L99" s="38"/>
      <c r="M99" s="38"/>
      <c r="N99" s="17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</row>
    <row r="100" spans="2:31" ht="12.75" customHeight="1" x14ac:dyDescent="0.2">
      <c r="B100" s="29"/>
      <c r="D100" s="15"/>
      <c r="E100" s="15"/>
      <c r="F100" s="16"/>
      <c r="G100" s="17"/>
      <c r="H100" s="15"/>
      <c r="I100" s="16"/>
      <c r="J100" s="18"/>
      <c r="K100" s="38"/>
      <c r="L100" s="38"/>
      <c r="M100" s="38"/>
      <c r="N100" s="17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</row>
    <row r="101" spans="2:31" ht="12.75" customHeight="1" x14ac:dyDescent="0.2">
      <c r="B101" s="29"/>
      <c r="D101" s="15"/>
      <c r="E101" s="15"/>
      <c r="F101" s="16"/>
      <c r="G101" s="17"/>
      <c r="H101" s="15"/>
      <c r="I101" s="16"/>
      <c r="J101" s="18"/>
      <c r="K101" s="38"/>
      <c r="L101" s="38"/>
      <c r="M101" s="38"/>
      <c r="N101" s="17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</row>
    <row r="102" spans="2:31" ht="12.75" customHeight="1" x14ac:dyDescent="0.2">
      <c r="B102" s="29"/>
      <c r="D102" s="15"/>
      <c r="E102" s="15"/>
      <c r="F102" s="16"/>
      <c r="G102" s="17"/>
      <c r="H102" s="15"/>
      <c r="I102" s="16"/>
      <c r="J102" s="18"/>
      <c r="K102" s="38"/>
      <c r="L102" s="38"/>
      <c r="M102" s="38"/>
      <c r="N102" s="17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</row>
    <row r="103" spans="2:31" ht="12.75" customHeight="1" x14ac:dyDescent="0.2">
      <c r="B103" s="29"/>
      <c r="D103" s="15"/>
      <c r="E103" s="15"/>
      <c r="F103" s="16"/>
      <c r="G103" s="17"/>
      <c r="H103" s="15"/>
      <c r="I103" s="16"/>
      <c r="J103" s="18"/>
      <c r="K103" s="38"/>
      <c r="L103" s="38"/>
      <c r="M103" s="38"/>
      <c r="N103" s="17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</row>
    <row r="104" spans="2:31" ht="12.75" customHeight="1" x14ac:dyDescent="0.2">
      <c r="B104" s="29"/>
      <c r="D104" s="15"/>
      <c r="E104" s="15"/>
      <c r="F104" s="16"/>
      <c r="G104" s="17"/>
      <c r="H104" s="15"/>
      <c r="I104" s="16"/>
      <c r="J104" s="18"/>
      <c r="K104" s="38"/>
      <c r="L104" s="38"/>
      <c r="M104" s="38"/>
      <c r="N104" s="17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29"/>
      <c r="D105" s="15"/>
      <c r="E105" s="15"/>
      <c r="F105" s="16"/>
      <c r="G105" s="17"/>
      <c r="H105" s="15"/>
      <c r="I105" s="16"/>
      <c r="J105" s="18"/>
      <c r="K105" s="38"/>
      <c r="L105" s="38"/>
      <c r="M105" s="38"/>
      <c r="N105" s="17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29"/>
      <c r="D106" s="15"/>
      <c r="E106" s="15"/>
      <c r="F106" s="16"/>
      <c r="G106" s="17"/>
      <c r="H106" s="15"/>
      <c r="I106" s="16"/>
      <c r="J106" s="18"/>
      <c r="K106" s="38"/>
      <c r="L106" s="38"/>
      <c r="M106" s="38"/>
      <c r="N106" s="17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29"/>
      <c r="D107" s="15"/>
      <c r="E107" s="15"/>
      <c r="F107" s="16"/>
      <c r="G107" s="17"/>
      <c r="H107" s="15"/>
      <c r="I107" s="16"/>
      <c r="J107" s="18"/>
      <c r="K107" s="38"/>
      <c r="L107" s="38"/>
      <c r="M107" s="38"/>
      <c r="N107" s="17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29"/>
      <c r="D108" s="15"/>
      <c r="E108" s="15"/>
      <c r="F108" s="16"/>
      <c r="G108" s="17"/>
      <c r="H108" s="15"/>
      <c r="I108" s="16"/>
      <c r="J108" s="18"/>
      <c r="K108" s="38"/>
      <c r="L108" s="38"/>
      <c r="M108" s="38"/>
      <c r="N108" s="17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29"/>
      <c r="D109" s="15"/>
      <c r="E109" s="15"/>
      <c r="F109" s="16"/>
      <c r="G109" s="17"/>
      <c r="H109" s="15"/>
      <c r="I109" s="16"/>
      <c r="J109" s="18"/>
      <c r="K109" s="38"/>
      <c r="L109" s="38"/>
      <c r="M109" s="38"/>
      <c r="N109" s="17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29"/>
      <c r="D110" s="15"/>
      <c r="E110" s="15"/>
      <c r="F110" s="16"/>
      <c r="G110" s="17"/>
      <c r="H110" s="15"/>
      <c r="I110" s="16"/>
      <c r="J110" s="18"/>
      <c r="K110" s="38"/>
      <c r="L110" s="38"/>
      <c r="M110" s="38"/>
      <c r="N110" s="17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29"/>
      <c r="D111" s="15"/>
      <c r="E111" s="15"/>
      <c r="F111" s="16"/>
      <c r="G111" s="17"/>
      <c r="H111" s="15"/>
      <c r="I111" s="16"/>
      <c r="J111" s="18"/>
      <c r="K111" s="38"/>
      <c r="L111" s="38"/>
      <c r="M111" s="38"/>
      <c r="N111" s="17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29"/>
      <c r="D112" s="15"/>
      <c r="E112" s="15"/>
      <c r="F112" s="16"/>
      <c r="G112" s="17"/>
      <c r="H112" s="15"/>
      <c r="I112" s="16"/>
      <c r="J112" s="18"/>
      <c r="K112" s="38"/>
      <c r="L112" s="38"/>
      <c r="M112" s="38"/>
      <c r="N112" s="17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29"/>
      <c r="D113" s="15"/>
      <c r="E113" s="15"/>
      <c r="F113" s="16"/>
      <c r="G113" s="17"/>
      <c r="H113" s="15"/>
      <c r="I113" s="16"/>
      <c r="J113" s="18"/>
      <c r="K113" s="38"/>
      <c r="L113" s="38"/>
      <c r="M113" s="38"/>
      <c r="N113" s="17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29"/>
      <c r="D114" s="15"/>
      <c r="E114" s="15"/>
      <c r="F114" s="16"/>
      <c r="G114" s="17"/>
      <c r="H114" s="15"/>
      <c r="I114" s="16"/>
      <c r="J114" s="18"/>
      <c r="K114" s="38"/>
      <c r="L114" s="38"/>
      <c r="M114" s="38"/>
      <c r="N114" s="17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29"/>
      <c r="D115" s="15"/>
      <c r="E115" s="15"/>
      <c r="F115" s="16"/>
      <c r="G115" s="17"/>
      <c r="H115" s="15"/>
      <c r="I115" s="16"/>
      <c r="J115" s="18"/>
      <c r="K115" s="38"/>
      <c r="L115" s="38"/>
      <c r="M115" s="38"/>
      <c r="N115" s="17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29"/>
      <c r="D116" s="15"/>
      <c r="E116" s="15"/>
      <c r="F116" s="16"/>
      <c r="G116" s="17"/>
      <c r="H116" s="15"/>
      <c r="I116" s="16"/>
      <c r="J116" s="18"/>
      <c r="K116" s="38"/>
      <c r="L116" s="38"/>
      <c r="M116" s="38"/>
      <c r="N116" s="17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thickBot="1" x14ac:dyDescent="0.25">
      <c r="B117" s="30"/>
      <c r="D117" s="15"/>
      <c r="E117" s="15"/>
      <c r="F117" s="16"/>
      <c r="G117" s="17"/>
      <c r="H117" s="15"/>
      <c r="I117" s="16"/>
      <c r="J117" s="18"/>
      <c r="K117" s="38"/>
      <c r="L117" s="38"/>
      <c r="M117" s="38"/>
      <c r="N117" s="17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5" t="s">
        <v>13</v>
      </c>
      <c r="D118" s="88" t="s">
        <v>3</v>
      </c>
      <c r="E118" s="89"/>
      <c r="F118" s="89"/>
      <c r="G118" s="89"/>
      <c r="H118" s="89"/>
      <c r="I118" s="89"/>
      <c r="J118" s="90"/>
      <c r="K118" s="34"/>
      <c r="L118" s="34"/>
      <c r="M118" s="34"/>
      <c r="N118" s="19" t="str">
        <f>IF(N79="","",IF(N94="",IF(SUM(COUNTIF(N95:N117,"LS")+COUNTIF(N95:N117,"LUMP"))&gt;0,"LS",""),IF(SUM(N95:N117)&gt;0,ROUNDUP(SUM(N95:N117),0),"")))</f>
        <v/>
      </c>
      <c r="O118" s="19" t="str">
        <f t="shared" ref="O118" si="10">IF(O79="","",IF(O94="",IF(SUM(COUNTIF(O95:O117,"LS")+COUNTIF(O95:O117,"LUMP"))&gt;0,"LS",""),IF(SUM(O95:O117)&gt;0,ROUNDUP(SUM(O95:O117),0),"")))</f>
        <v/>
      </c>
      <c r="P118" s="19" t="str">
        <f t="shared" ref="P118" si="11">IF(P79="","",IF(P94="",IF(SUM(COUNTIF(P95:P117,"LS")+COUNTIF(P95:P117,"LUMP"))&gt;0,"LS",""),IF(SUM(P95:P117)&gt;0,ROUNDUP(SUM(P95:P117),0),"")))</f>
        <v/>
      </c>
      <c r="Q118" s="19" t="str">
        <f t="shared" ref="Q118" si="12">IF(Q79="","",IF(Q94="",IF(SUM(COUNTIF(Q95:Q117,"LS")+COUNTIF(Q95:Q117,"LUMP"))&gt;0,"LS",""),IF(SUM(Q95:Q117)&gt;0,ROUNDUP(SUM(Q95:Q117),0),"")))</f>
        <v/>
      </c>
      <c r="R118" s="19" t="str">
        <f t="shared" ref="R118" si="13">IF(R79="","",IF(R94="",IF(SUM(COUNTIF(R95:R117,"LS")+COUNTIF(R95:R117,"LUMP"))&gt;0,"LS",""),IF(SUM(R95:R117)&gt;0,ROUNDUP(SUM(R95:R117),0),"")))</f>
        <v/>
      </c>
      <c r="S118" s="19" t="str">
        <f t="shared" ref="S118" si="14">IF(S79="","",IF(S94="",IF(SUM(COUNTIF(S95:S117,"LS")+COUNTIF(S95:S117,"LUMP"))&gt;0,"LS",""),IF(SUM(S95:S117)&gt;0,ROUNDUP(SUM(S95:S117),0),"")))</f>
        <v/>
      </c>
      <c r="T118" s="19"/>
      <c r="U118" s="19" t="str">
        <f t="shared" ref="U118" si="15">IF(U79="","",IF(U94="",IF(SUM(COUNTIF(U95:U117,"LS")+COUNTIF(U95:U117,"LUMP"))&gt;0,"LS",""),IF(SUM(U95:U117)&gt;0,ROUNDUP(SUM(U95:U117),0),"")))</f>
        <v/>
      </c>
      <c r="V118" s="19" t="str">
        <f t="shared" ref="V118" si="16">IF(V79="","",IF(V94="",IF(SUM(COUNTIF(V95:V117,"LS")+COUNTIF(V95:V117,"LUMP"))&gt;0,"LS",""),IF(SUM(V95:V117)&gt;0,ROUNDUP(SUM(V95:V117),0),"")))</f>
        <v/>
      </c>
      <c r="W118" s="19" t="str">
        <f t="shared" ref="W118" si="17">IF(W79="","",IF(W94="",IF(SUM(COUNTIF(W95:W117,"LS")+COUNTIF(W95:W117,"LUMP"))&gt;0,"LS",""),IF(SUM(W95:W117)&gt;0,ROUNDUP(SUM(W95:W117),0),"")))</f>
        <v/>
      </c>
      <c r="X118" s="19" t="str">
        <f t="shared" ref="X118" si="18">IF(X79="","",IF(X94="",IF(SUM(COUNTIF(X95:X117,"LS")+COUNTIF(X95:X117,"LUMP"))&gt;0,"LS",""),IF(SUM(X95:X117)&gt;0,ROUNDUP(SUM(X95:X117),0),"")))</f>
        <v/>
      </c>
      <c r="Y118" s="19" t="str">
        <f t="shared" ref="Y118" si="19">IF(Y79="","",IF(Y94="",IF(SUM(COUNTIF(Y95:Y117,"LS")+COUNTIF(Y95:Y117,"LUMP"))&gt;0,"LS",""),IF(SUM(Y95:Y117)&gt;0,ROUNDUP(SUM(Y95:Y117),0),"")))</f>
        <v/>
      </c>
      <c r="Z118" s="19" t="str">
        <f t="shared" ref="Z118" si="20">IF(Z79="","",IF(Z94="",IF(SUM(COUNTIF(Z95:Z117,"LS")+COUNTIF(Z95:Z117,"LUMP"))&gt;0,"LS",""),IF(SUM(Z95:Z117)&gt;0,ROUNDUP(SUM(Z95:Z117),0),"")))</f>
        <v/>
      </c>
      <c r="AA118" s="19" t="str">
        <f t="shared" ref="AA118" si="21">IF(AA79="","",IF(AA94="",IF(SUM(COUNTIF(AA95:AA117,"LS")+COUNTIF(AA95:AA117,"LUMP"))&gt;0,"LS",""),IF(SUM(AA95:AA117)&gt;0,ROUNDUP(SUM(AA95:AA117),0),"")))</f>
        <v/>
      </c>
      <c r="AB118" s="19" t="str">
        <f t="shared" ref="AB118" si="22">IF(AB79="","",IF(AB94="",IF(SUM(COUNTIF(AB95:AB117,"LS")+COUNTIF(AB95:AB117,"LUMP"))&gt;0,"LS",""),IF(SUM(AB95:AB117)&gt;0,ROUNDUP(SUM(AB95:AB117),0),"")))</f>
        <v/>
      </c>
      <c r="AC118" s="19" t="str">
        <f t="shared" ref="AC118" si="23">IF(AC79="","",IF(AC94="",IF(SUM(COUNTIF(AC95:AC117,"LS")+COUNTIF(AC95:AC117,"LUMP"))&gt;0,"LS",""),IF(SUM(AC95:AC117)&gt;0,ROUNDUP(SUM(AC95:AC117),0),"")))</f>
        <v/>
      </c>
      <c r="AD118" s="19" t="str">
        <f t="shared" ref="AD118" si="24">IF(AD79="","",IF(AD94="",IF(SUM(COUNTIF(AD95:AD117,"LS")+COUNTIF(AD95:AD117,"LUMP"))&gt;0,"LS",""),IF(SUM(AD95:AD117)&gt;0,ROUNDUP(SUM(AD95:AD117),0),"")))</f>
        <v/>
      </c>
      <c r="AE118" s="19" t="str">
        <f t="shared" ref="AE118" si="25">IF(AE79="","",IF(AE94="",IF(SUM(COUNTIF(AE95:AE117,"LS")+COUNTIF(AE95:AE117,"LUMP"))&gt;0,"LS",""),IF(SUM(AE95:AE117)&gt;0,ROUNDUP(SUM(AE95:AE117),0),"")))</f>
        <v/>
      </c>
    </row>
    <row r="119" spans="2:31" ht="12.75" customHeight="1" thickBot="1" x14ac:dyDescent="0.25"/>
    <row r="120" spans="2:31" ht="12.75" customHeight="1" thickBot="1" x14ac:dyDescent="0.25">
      <c r="B120" s="26" t="s">
        <v>11</v>
      </c>
      <c r="D120" s="91">
        <f>D78+1</f>
        <v>3</v>
      </c>
      <c r="E120" s="91"/>
      <c r="F120" s="91"/>
      <c r="G120" s="91"/>
      <c r="H120" s="91"/>
      <c r="I120" s="91"/>
      <c r="J120" s="91"/>
      <c r="K120" s="91"/>
      <c r="L120" s="91"/>
      <c r="M120" s="91"/>
      <c r="N120" s="91"/>
      <c r="O120" s="91"/>
      <c r="P120" s="91"/>
      <c r="Q120" s="91"/>
      <c r="R120" s="91"/>
      <c r="S120" s="91"/>
      <c r="T120" s="91"/>
      <c r="U120" s="91"/>
      <c r="V120" s="91"/>
      <c r="W120" s="91"/>
      <c r="X120" s="91"/>
      <c r="Y120" s="91"/>
      <c r="Z120" s="91"/>
      <c r="AA120" s="91"/>
      <c r="AB120" s="91"/>
      <c r="AC120" s="91"/>
      <c r="AD120" s="91"/>
      <c r="AE120" s="91"/>
    </row>
    <row r="121" spans="2:31" ht="12.75" customHeight="1" thickBot="1" x14ac:dyDescent="0.25">
      <c r="B121" s="27"/>
      <c r="D121" s="92" t="s">
        <v>9</v>
      </c>
      <c r="E121" s="92"/>
      <c r="F121" s="92"/>
      <c r="G121" s="92"/>
      <c r="H121" s="92"/>
      <c r="I121" s="92"/>
      <c r="J121" s="92"/>
      <c r="K121" s="23"/>
      <c r="L121" s="23"/>
      <c r="M121" s="23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</row>
    <row r="122" spans="2:31" ht="12.75" customHeight="1" thickBot="1" x14ac:dyDescent="0.25">
      <c r="D122" s="93" t="s">
        <v>10</v>
      </c>
      <c r="E122" s="93"/>
      <c r="F122" s="93"/>
      <c r="G122" s="93"/>
      <c r="H122" s="93"/>
      <c r="I122" s="93"/>
      <c r="J122" s="93"/>
      <c r="K122" s="31"/>
      <c r="L122" s="31"/>
      <c r="M122" s="31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</row>
    <row r="123" spans="2:31" ht="12.75" customHeight="1" x14ac:dyDescent="0.2">
      <c r="B123" s="78" t="s">
        <v>12</v>
      </c>
      <c r="D123" s="94" t="s">
        <v>20</v>
      </c>
      <c r="E123" s="94" t="s">
        <v>0</v>
      </c>
      <c r="F123" s="97" t="s">
        <v>1</v>
      </c>
      <c r="G123" s="98"/>
      <c r="H123" s="98"/>
      <c r="I123" s="98"/>
      <c r="J123" s="99"/>
      <c r="K123" s="32"/>
      <c r="L123" s="32"/>
      <c r="M123" s="32"/>
      <c r="N123" s="7" t="str">
        <f t="shared" ref="N123:AE123" si="26">IF(OR(TRIM(N121)=0,TRIM(N121)=""),"",IF(IFERROR(TRIM(INDEX(QryItemNamed,MATCH(TRIM(N121),ITEM,0),2)),"")="Y","SPECIAL",LEFT(IFERROR(TRIM(INDEX(ITEM,MATCH(TRIM(N121),ITEM,0))),""),3)))</f>
        <v/>
      </c>
      <c r="O123" s="8" t="str">
        <f t="shared" si="26"/>
        <v/>
      </c>
      <c r="P123" s="8" t="str">
        <f t="shared" si="26"/>
        <v/>
      </c>
      <c r="Q123" s="8" t="str">
        <f t="shared" si="26"/>
        <v/>
      </c>
      <c r="R123" s="8" t="str">
        <f t="shared" si="26"/>
        <v/>
      </c>
      <c r="S123" s="8" t="str">
        <f t="shared" si="26"/>
        <v/>
      </c>
      <c r="T123" s="8"/>
      <c r="U123" s="8" t="str">
        <f t="shared" si="26"/>
        <v/>
      </c>
      <c r="V123" s="8" t="str">
        <f t="shared" si="26"/>
        <v/>
      </c>
      <c r="W123" s="8" t="str">
        <f t="shared" si="26"/>
        <v/>
      </c>
      <c r="X123" s="8" t="str">
        <f t="shared" si="26"/>
        <v/>
      </c>
      <c r="Y123" s="8" t="str">
        <f t="shared" si="26"/>
        <v/>
      </c>
      <c r="Z123" s="8" t="str">
        <f t="shared" si="26"/>
        <v/>
      </c>
      <c r="AA123" s="8" t="str">
        <f t="shared" si="26"/>
        <v/>
      </c>
      <c r="AB123" s="8" t="str">
        <f t="shared" si="26"/>
        <v/>
      </c>
      <c r="AC123" s="8" t="str">
        <f t="shared" si="26"/>
        <v/>
      </c>
      <c r="AD123" s="8" t="str">
        <f t="shared" si="26"/>
        <v/>
      </c>
      <c r="AE123" s="8" t="str">
        <f t="shared" si="26"/>
        <v/>
      </c>
    </row>
    <row r="124" spans="2:31" ht="12.75" customHeight="1" x14ac:dyDescent="0.2">
      <c r="B124" s="79"/>
      <c r="D124" s="95"/>
      <c r="E124" s="95"/>
      <c r="F124" s="100"/>
      <c r="G124" s="101"/>
      <c r="H124" s="101"/>
      <c r="I124" s="101"/>
      <c r="J124" s="102"/>
      <c r="K124" s="36"/>
      <c r="L124" s="36"/>
      <c r="M124" s="36"/>
      <c r="N124" s="106" t="str">
        <f t="shared" ref="N124:AE124" si="27">IF(OR(TRIM(N121)=0,TRIM(N121)=""),IF(N122="","",N122),IF(IFERROR(TRIM(INDEX(QryItemNamed,MATCH(TRIM(N121),ITEM,0),2)),"")="Y",TRIM(RIGHT(IFERROR(TRIM(INDEX(QryItemNamed,MATCH(TRIM(N121),ITEM,0),4)),"123456789012"),LEN(IFERROR(TRIM(INDEX(QryItemNamed,MATCH(TRIM(N121),ITEM,0),4)),"123456789012"))-9))&amp;N122,IFERROR(TRIM(INDEX(QryItemNamed,MATCH(TRIM(N121),ITEM,0),4))&amp;N122,"ITEM CODE DOES NOT EXIST IN ITEM MASTER")))</f>
        <v/>
      </c>
      <c r="O124" s="107" t="str">
        <f t="shared" si="27"/>
        <v/>
      </c>
      <c r="P124" s="107" t="str">
        <f t="shared" si="27"/>
        <v/>
      </c>
      <c r="Q124" s="107" t="str">
        <f t="shared" si="27"/>
        <v/>
      </c>
      <c r="R124" s="81" t="str">
        <f t="shared" si="27"/>
        <v/>
      </c>
      <c r="S124" s="81" t="str">
        <f t="shared" si="27"/>
        <v/>
      </c>
      <c r="T124" s="35"/>
      <c r="U124" s="81" t="str">
        <f t="shared" si="27"/>
        <v/>
      </c>
      <c r="V124" s="81" t="str">
        <f t="shared" si="27"/>
        <v/>
      </c>
      <c r="W124" s="81" t="str">
        <f t="shared" si="27"/>
        <v/>
      </c>
      <c r="X124" s="81" t="str">
        <f t="shared" si="27"/>
        <v/>
      </c>
      <c r="Y124" s="81" t="str">
        <f t="shared" si="27"/>
        <v/>
      </c>
      <c r="Z124" s="81" t="str">
        <f t="shared" si="27"/>
        <v/>
      </c>
      <c r="AA124" s="81" t="str">
        <f t="shared" si="27"/>
        <v/>
      </c>
      <c r="AB124" s="81" t="str">
        <f t="shared" si="27"/>
        <v/>
      </c>
      <c r="AC124" s="81" t="str">
        <f t="shared" si="27"/>
        <v/>
      </c>
      <c r="AD124" s="81" t="str">
        <f t="shared" si="27"/>
        <v/>
      </c>
      <c r="AE124" s="85" t="str">
        <f t="shared" si="27"/>
        <v/>
      </c>
    </row>
    <row r="125" spans="2:31" ht="12.75" customHeight="1" x14ac:dyDescent="0.2">
      <c r="B125" s="79"/>
      <c r="D125" s="95"/>
      <c r="E125" s="95"/>
      <c r="F125" s="100"/>
      <c r="G125" s="101"/>
      <c r="H125" s="101"/>
      <c r="I125" s="101"/>
      <c r="J125" s="102"/>
      <c r="K125" s="36"/>
      <c r="L125" s="36"/>
      <c r="M125" s="36"/>
      <c r="N125" s="106"/>
      <c r="O125" s="107"/>
      <c r="P125" s="107"/>
      <c r="Q125" s="107"/>
      <c r="R125" s="81"/>
      <c r="S125" s="81"/>
      <c r="T125" s="35"/>
      <c r="U125" s="81"/>
      <c r="V125" s="81"/>
      <c r="W125" s="81"/>
      <c r="X125" s="81"/>
      <c r="Y125" s="81"/>
      <c r="Z125" s="81"/>
      <c r="AA125" s="81"/>
      <c r="AB125" s="81"/>
      <c r="AC125" s="81"/>
      <c r="AD125" s="81"/>
      <c r="AE125" s="86"/>
    </row>
    <row r="126" spans="2:31" ht="12.75" customHeight="1" x14ac:dyDescent="0.2">
      <c r="B126" s="79"/>
      <c r="D126" s="95"/>
      <c r="E126" s="95"/>
      <c r="F126" s="100"/>
      <c r="G126" s="101"/>
      <c r="H126" s="101"/>
      <c r="I126" s="101"/>
      <c r="J126" s="102"/>
      <c r="K126" s="36"/>
      <c r="L126" s="36"/>
      <c r="M126" s="36"/>
      <c r="N126" s="106"/>
      <c r="O126" s="107"/>
      <c r="P126" s="107"/>
      <c r="Q126" s="107"/>
      <c r="R126" s="81"/>
      <c r="S126" s="81"/>
      <c r="T126" s="35"/>
      <c r="U126" s="81"/>
      <c r="V126" s="81"/>
      <c r="W126" s="81"/>
      <c r="X126" s="81"/>
      <c r="Y126" s="81"/>
      <c r="Z126" s="81"/>
      <c r="AA126" s="81"/>
      <c r="AB126" s="81"/>
      <c r="AC126" s="81"/>
      <c r="AD126" s="81"/>
      <c r="AE126" s="86"/>
    </row>
    <row r="127" spans="2:31" ht="12.75" customHeight="1" x14ac:dyDescent="0.2">
      <c r="B127" s="79"/>
      <c r="D127" s="95"/>
      <c r="E127" s="95"/>
      <c r="F127" s="100"/>
      <c r="G127" s="101"/>
      <c r="H127" s="101"/>
      <c r="I127" s="101"/>
      <c r="J127" s="102"/>
      <c r="K127" s="36"/>
      <c r="L127" s="36"/>
      <c r="M127" s="36"/>
      <c r="N127" s="106"/>
      <c r="O127" s="107"/>
      <c r="P127" s="107"/>
      <c r="Q127" s="107"/>
      <c r="R127" s="81"/>
      <c r="S127" s="81"/>
      <c r="T127" s="35"/>
      <c r="U127" s="81"/>
      <c r="V127" s="81"/>
      <c r="W127" s="81"/>
      <c r="X127" s="81"/>
      <c r="Y127" s="81"/>
      <c r="Z127" s="81"/>
      <c r="AA127" s="81"/>
      <c r="AB127" s="81"/>
      <c r="AC127" s="81"/>
      <c r="AD127" s="81"/>
      <c r="AE127" s="86"/>
    </row>
    <row r="128" spans="2:31" ht="12.75" customHeight="1" x14ac:dyDescent="0.2">
      <c r="B128" s="79"/>
      <c r="D128" s="95"/>
      <c r="E128" s="95"/>
      <c r="F128" s="100"/>
      <c r="G128" s="101"/>
      <c r="H128" s="101"/>
      <c r="I128" s="101"/>
      <c r="J128" s="102"/>
      <c r="K128" s="36"/>
      <c r="L128" s="36"/>
      <c r="M128" s="36"/>
      <c r="N128" s="106"/>
      <c r="O128" s="107"/>
      <c r="P128" s="107"/>
      <c r="Q128" s="107"/>
      <c r="R128" s="81"/>
      <c r="S128" s="81"/>
      <c r="T128" s="35"/>
      <c r="U128" s="81"/>
      <c r="V128" s="81"/>
      <c r="W128" s="81"/>
      <c r="X128" s="81"/>
      <c r="Y128" s="81"/>
      <c r="Z128" s="81"/>
      <c r="AA128" s="81"/>
      <c r="AB128" s="81"/>
      <c r="AC128" s="81"/>
      <c r="AD128" s="81"/>
      <c r="AE128" s="86"/>
    </row>
    <row r="129" spans="2:31" ht="12.75" customHeight="1" x14ac:dyDescent="0.2">
      <c r="B129" s="79"/>
      <c r="D129" s="95"/>
      <c r="E129" s="95"/>
      <c r="F129" s="100"/>
      <c r="G129" s="101"/>
      <c r="H129" s="101"/>
      <c r="I129" s="101"/>
      <c r="J129" s="102"/>
      <c r="K129" s="36"/>
      <c r="L129" s="36"/>
      <c r="M129" s="36"/>
      <c r="N129" s="106"/>
      <c r="O129" s="107"/>
      <c r="P129" s="107"/>
      <c r="Q129" s="107"/>
      <c r="R129" s="81"/>
      <c r="S129" s="81"/>
      <c r="T129" s="35"/>
      <c r="U129" s="81"/>
      <c r="V129" s="81"/>
      <c r="W129" s="81"/>
      <c r="X129" s="81"/>
      <c r="Y129" s="81"/>
      <c r="Z129" s="81"/>
      <c r="AA129" s="81"/>
      <c r="AB129" s="81"/>
      <c r="AC129" s="81"/>
      <c r="AD129" s="81"/>
      <c r="AE129" s="86"/>
    </row>
    <row r="130" spans="2:31" ht="12.75" customHeight="1" x14ac:dyDescent="0.2">
      <c r="B130" s="79"/>
      <c r="D130" s="95"/>
      <c r="E130" s="95"/>
      <c r="F130" s="100"/>
      <c r="G130" s="101"/>
      <c r="H130" s="101"/>
      <c r="I130" s="101"/>
      <c r="J130" s="102"/>
      <c r="K130" s="36"/>
      <c r="L130" s="36"/>
      <c r="M130" s="36"/>
      <c r="N130" s="106"/>
      <c r="O130" s="107"/>
      <c r="P130" s="107"/>
      <c r="Q130" s="107"/>
      <c r="R130" s="81"/>
      <c r="S130" s="81"/>
      <c r="T130" s="35"/>
      <c r="U130" s="81"/>
      <c r="V130" s="81"/>
      <c r="W130" s="81"/>
      <c r="X130" s="81"/>
      <c r="Y130" s="81"/>
      <c r="Z130" s="81"/>
      <c r="AA130" s="81"/>
      <c r="AB130" s="81"/>
      <c r="AC130" s="81"/>
      <c r="AD130" s="81"/>
      <c r="AE130" s="86"/>
    </row>
    <row r="131" spans="2:31" ht="12.75" customHeight="1" x14ac:dyDescent="0.2">
      <c r="B131" s="79"/>
      <c r="D131" s="95"/>
      <c r="E131" s="95"/>
      <c r="F131" s="100"/>
      <c r="G131" s="101"/>
      <c r="H131" s="101"/>
      <c r="I131" s="101"/>
      <c r="J131" s="102"/>
      <c r="K131" s="36"/>
      <c r="L131" s="36"/>
      <c r="M131" s="36"/>
      <c r="N131" s="106"/>
      <c r="O131" s="107"/>
      <c r="P131" s="107"/>
      <c r="Q131" s="107"/>
      <c r="R131" s="81"/>
      <c r="S131" s="81"/>
      <c r="T131" s="35"/>
      <c r="U131" s="81"/>
      <c r="V131" s="81"/>
      <c r="W131" s="81"/>
      <c r="X131" s="81"/>
      <c r="Y131" s="81"/>
      <c r="Z131" s="81"/>
      <c r="AA131" s="81"/>
      <c r="AB131" s="81"/>
      <c r="AC131" s="81"/>
      <c r="AD131" s="81"/>
      <c r="AE131" s="86"/>
    </row>
    <row r="132" spans="2:31" ht="12.75" customHeight="1" x14ac:dyDescent="0.2">
      <c r="B132" s="79"/>
      <c r="D132" s="95"/>
      <c r="E132" s="95"/>
      <c r="F132" s="100"/>
      <c r="G132" s="101"/>
      <c r="H132" s="101"/>
      <c r="I132" s="101"/>
      <c r="J132" s="102"/>
      <c r="K132" s="36"/>
      <c r="L132" s="36"/>
      <c r="M132" s="36"/>
      <c r="N132" s="106"/>
      <c r="O132" s="107"/>
      <c r="P132" s="107"/>
      <c r="Q132" s="107"/>
      <c r="R132" s="81"/>
      <c r="S132" s="81"/>
      <c r="T132" s="35"/>
      <c r="U132" s="81"/>
      <c r="V132" s="81"/>
      <c r="W132" s="81"/>
      <c r="X132" s="81"/>
      <c r="Y132" s="81"/>
      <c r="Z132" s="81"/>
      <c r="AA132" s="81"/>
      <c r="AB132" s="81"/>
      <c r="AC132" s="81"/>
      <c r="AD132" s="81"/>
      <c r="AE132" s="86"/>
    </row>
    <row r="133" spans="2:31" ht="12.75" customHeight="1" x14ac:dyDescent="0.2">
      <c r="B133" s="79"/>
      <c r="D133" s="95"/>
      <c r="E133" s="95"/>
      <c r="F133" s="100"/>
      <c r="G133" s="101"/>
      <c r="H133" s="101"/>
      <c r="I133" s="101"/>
      <c r="J133" s="102"/>
      <c r="K133" s="36"/>
      <c r="L133" s="36"/>
      <c r="M133" s="36"/>
      <c r="N133" s="106"/>
      <c r="O133" s="107"/>
      <c r="P133" s="107"/>
      <c r="Q133" s="107"/>
      <c r="R133" s="81"/>
      <c r="S133" s="81"/>
      <c r="T133" s="35"/>
      <c r="U133" s="81"/>
      <c r="V133" s="81"/>
      <c r="W133" s="81"/>
      <c r="X133" s="81"/>
      <c r="Y133" s="81"/>
      <c r="Z133" s="81"/>
      <c r="AA133" s="81"/>
      <c r="AB133" s="81"/>
      <c r="AC133" s="81"/>
      <c r="AD133" s="81"/>
      <c r="AE133" s="86"/>
    </row>
    <row r="134" spans="2:31" ht="12.75" customHeight="1" x14ac:dyDescent="0.2">
      <c r="B134" s="79"/>
      <c r="D134" s="95"/>
      <c r="E134" s="95"/>
      <c r="F134" s="100"/>
      <c r="G134" s="101"/>
      <c r="H134" s="101"/>
      <c r="I134" s="101"/>
      <c r="J134" s="102"/>
      <c r="K134" s="36"/>
      <c r="L134" s="36"/>
      <c r="M134" s="36"/>
      <c r="N134" s="106"/>
      <c r="O134" s="107"/>
      <c r="P134" s="107"/>
      <c r="Q134" s="107"/>
      <c r="R134" s="81"/>
      <c r="S134" s="81"/>
      <c r="T134" s="35"/>
      <c r="U134" s="81"/>
      <c r="V134" s="81"/>
      <c r="W134" s="81"/>
      <c r="X134" s="81"/>
      <c r="Y134" s="81"/>
      <c r="Z134" s="81"/>
      <c r="AA134" s="81"/>
      <c r="AB134" s="81"/>
      <c r="AC134" s="81"/>
      <c r="AD134" s="81"/>
      <c r="AE134" s="86"/>
    </row>
    <row r="135" spans="2:31" ht="12.75" customHeight="1" x14ac:dyDescent="0.2">
      <c r="B135" s="79"/>
      <c r="D135" s="95"/>
      <c r="E135" s="95"/>
      <c r="F135" s="100"/>
      <c r="G135" s="101"/>
      <c r="H135" s="101"/>
      <c r="I135" s="101"/>
      <c r="J135" s="102"/>
      <c r="K135" s="36"/>
      <c r="L135" s="36"/>
      <c r="M135" s="36"/>
      <c r="N135" s="106"/>
      <c r="O135" s="107"/>
      <c r="P135" s="107"/>
      <c r="Q135" s="107"/>
      <c r="R135" s="81"/>
      <c r="S135" s="81"/>
      <c r="T135" s="35"/>
      <c r="U135" s="81"/>
      <c r="V135" s="81"/>
      <c r="W135" s="81"/>
      <c r="X135" s="81"/>
      <c r="Y135" s="81"/>
      <c r="Z135" s="81"/>
      <c r="AA135" s="81"/>
      <c r="AB135" s="81"/>
      <c r="AC135" s="81"/>
      <c r="AD135" s="81"/>
      <c r="AE135" s="87"/>
    </row>
    <row r="136" spans="2:31" ht="12.75" customHeight="1" thickBot="1" x14ac:dyDescent="0.25">
      <c r="B136" s="80"/>
      <c r="D136" s="96"/>
      <c r="E136" s="96"/>
      <c r="F136" s="103"/>
      <c r="G136" s="104"/>
      <c r="H136" s="104"/>
      <c r="I136" s="104"/>
      <c r="J136" s="105"/>
      <c r="K136" s="33"/>
      <c r="L136" s="33"/>
      <c r="M136" s="33"/>
      <c r="N136" s="9" t="str">
        <f t="shared" ref="N136:AE136" si="28">IF(OR(TRIM(N121)=0,TRIM(N121)=""),"",IF(IFERROR(TRIM(INDEX(QryItemNamed,MATCH(TRIM(N121),ITEM,0),3)),"")="LS","",IFERROR(TRIM(INDEX(QryItemNamed,MATCH(TRIM(N121),ITEM,0),3)),"")))</f>
        <v/>
      </c>
      <c r="O136" s="10" t="str">
        <f t="shared" si="28"/>
        <v/>
      </c>
      <c r="P136" s="10" t="str">
        <f t="shared" si="28"/>
        <v/>
      </c>
      <c r="Q136" s="10" t="str">
        <f t="shared" si="28"/>
        <v/>
      </c>
      <c r="R136" s="10" t="str">
        <f t="shared" si="28"/>
        <v/>
      </c>
      <c r="S136" s="10" t="str">
        <f t="shared" si="28"/>
        <v/>
      </c>
      <c r="T136" s="10"/>
      <c r="U136" s="10" t="str">
        <f t="shared" si="28"/>
        <v/>
      </c>
      <c r="V136" s="10" t="str">
        <f t="shared" si="28"/>
        <v/>
      </c>
      <c r="W136" s="10" t="str">
        <f t="shared" si="28"/>
        <v/>
      </c>
      <c r="X136" s="10" t="str">
        <f t="shared" si="28"/>
        <v/>
      </c>
      <c r="Y136" s="10" t="str">
        <f t="shared" si="28"/>
        <v/>
      </c>
      <c r="Z136" s="10" t="str">
        <f t="shared" si="28"/>
        <v/>
      </c>
      <c r="AA136" s="10" t="str">
        <f t="shared" si="28"/>
        <v/>
      </c>
      <c r="AB136" s="10" t="str">
        <f t="shared" si="28"/>
        <v/>
      </c>
      <c r="AC136" s="10" t="str">
        <f t="shared" si="28"/>
        <v/>
      </c>
      <c r="AD136" s="10" t="str">
        <f t="shared" si="28"/>
        <v/>
      </c>
      <c r="AE136" s="10" t="str">
        <f t="shared" si="28"/>
        <v/>
      </c>
    </row>
    <row r="137" spans="2:31" ht="12.75" customHeight="1" x14ac:dyDescent="0.2">
      <c r="B137" s="28"/>
      <c r="D137" s="11"/>
      <c r="E137" s="11"/>
      <c r="F137" s="12"/>
      <c r="G137" s="13"/>
      <c r="H137" s="11" t="s">
        <v>2</v>
      </c>
      <c r="I137" s="12"/>
      <c r="J137" s="14"/>
      <c r="K137" s="37"/>
      <c r="L137" s="37"/>
      <c r="M137" s="37"/>
      <c r="N137" s="13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</row>
    <row r="138" spans="2:31" ht="12.75" customHeight="1" x14ac:dyDescent="0.2">
      <c r="B138" s="29"/>
      <c r="D138" s="15"/>
      <c r="E138" s="15"/>
      <c r="F138" s="16"/>
      <c r="G138" s="17"/>
      <c r="H138" s="15"/>
      <c r="I138" s="16"/>
      <c r="J138" s="18"/>
      <c r="K138" s="38"/>
      <c r="L138" s="38"/>
      <c r="M138" s="38"/>
      <c r="N138" s="17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29"/>
      <c r="D139" s="15"/>
      <c r="E139" s="15"/>
      <c r="F139" s="16"/>
      <c r="G139" s="17"/>
      <c r="H139" s="15"/>
      <c r="I139" s="16"/>
      <c r="J139" s="18"/>
      <c r="K139" s="38"/>
      <c r="L139" s="38"/>
      <c r="M139" s="38"/>
      <c r="N139" s="17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29"/>
      <c r="D140" s="15"/>
      <c r="E140" s="15"/>
      <c r="F140" s="16"/>
      <c r="G140" s="17"/>
      <c r="H140" s="15"/>
      <c r="I140" s="16"/>
      <c r="J140" s="18"/>
      <c r="K140" s="38"/>
      <c r="L140" s="38"/>
      <c r="M140" s="38"/>
      <c r="N140" s="17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29"/>
      <c r="D141" s="15"/>
      <c r="E141" s="15"/>
      <c r="F141" s="16"/>
      <c r="G141" s="17"/>
      <c r="H141" s="15"/>
      <c r="I141" s="16"/>
      <c r="J141" s="18"/>
      <c r="K141" s="38"/>
      <c r="L141" s="38"/>
      <c r="M141" s="38"/>
      <c r="N141" s="17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29"/>
      <c r="D142" s="15"/>
      <c r="E142" s="15"/>
      <c r="F142" s="16"/>
      <c r="G142" s="17"/>
      <c r="H142" s="15"/>
      <c r="I142" s="16"/>
      <c r="J142" s="18"/>
      <c r="K142" s="38"/>
      <c r="L142" s="38"/>
      <c r="M142" s="38"/>
      <c r="N142" s="17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29"/>
      <c r="D143" s="15"/>
      <c r="E143" s="15"/>
      <c r="F143" s="16"/>
      <c r="G143" s="17"/>
      <c r="H143" s="15"/>
      <c r="I143" s="16"/>
      <c r="J143" s="18"/>
      <c r="K143" s="38"/>
      <c r="L143" s="38"/>
      <c r="M143" s="38"/>
      <c r="N143" s="17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29"/>
      <c r="D144" s="15"/>
      <c r="E144" s="15"/>
      <c r="F144" s="16"/>
      <c r="G144" s="17"/>
      <c r="H144" s="15"/>
      <c r="I144" s="16"/>
      <c r="J144" s="18"/>
      <c r="K144" s="38"/>
      <c r="L144" s="38"/>
      <c r="M144" s="38"/>
      <c r="N144" s="17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29"/>
      <c r="D145" s="15"/>
      <c r="E145" s="15"/>
      <c r="F145" s="16"/>
      <c r="G145" s="17"/>
      <c r="H145" s="15"/>
      <c r="I145" s="16"/>
      <c r="J145" s="18"/>
      <c r="K145" s="38"/>
      <c r="L145" s="38"/>
      <c r="M145" s="38"/>
      <c r="N145" s="17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29"/>
      <c r="D146" s="15"/>
      <c r="E146" s="15"/>
      <c r="F146" s="16"/>
      <c r="G146" s="17"/>
      <c r="H146" s="15"/>
      <c r="I146" s="16"/>
      <c r="J146" s="18"/>
      <c r="K146" s="38"/>
      <c r="L146" s="38"/>
      <c r="M146" s="38"/>
      <c r="N146" s="17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29"/>
      <c r="D147" s="15"/>
      <c r="E147" s="15"/>
      <c r="F147" s="16"/>
      <c r="G147" s="17"/>
      <c r="H147" s="15"/>
      <c r="I147" s="16"/>
      <c r="J147" s="18"/>
      <c r="K147" s="38"/>
      <c r="L147" s="38"/>
      <c r="M147" s="38"/>
      <c r="N147" s="17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29"/>
      <c r="D148" s="15"/>
      <c r="E148" s="15"/>
      <c r="F148" s="16"/>
      <c r="G148" s="17"/>
      <c r="H148" s="15"/>
      <c r="I148" s="16"/>
      <c r="J148" s="18"/>
      <c r="K148" s="38"/>
      <c r="L148" s="38"/>
      <c r="M148" s="38"/>
      <c r="N148" s="17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29"/>
      <c r="D149" s="15"/>
      <c r="E149" s="15"/>
      <c r="F149" s="16"/>
      <c r="G149" s="17"/>
      <c r="H149" s="15"/>
      <c r="I149" s="16"/>
      <c r="J149" s="18"/>
      <c r="K149" s="38"/>
      <c r="L149" s="38"/>
      <c r="M149" s="38"/>
      <c r="N149" s="17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29"/>
      <c r="D150" s="15"/>
      <c r="E150" s="15"/>
      <c r="F150" s="16"/>
      <c r="G150" s="17"/>
      <c r="H150" s="15"/>
      <c r="I150" s="16"/>
      <c r="J150" s="18"/>
      <c r="K150" s="38"/>
      <c r="L150" s="38"/>
      <c r="M150" s="38"/>
      <c r="N150" s="17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29"/>
      <c r="D151" s="15"/>
      <c r="E151" s="15"/>
      <c r="F151" s="16"/>
      <c r="G151" s="17"/>
      <c r="H151" s="15"/>
      <c r="I151" s="16"/>
      <c r="J151" s="18"/>
      <c r="K151" s="38"/>
      <c r="L151" s="38"/>
      <c r="M151" s="38"/>
      <c r="N151" s="17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29"/>
      <c r="D152" s="15"/>
      <c r="E152" s="15"/>
      <c r="F152" s="16"/>
      <c r="G152" s="17"/>
      <c r="H152" s="15"/>
      <c r="I152" s="16"/>
      <c r="J152" s="18"/>
      <c r="K152" s="38"/>
      <c r="L152" s="38"/>
      <c r="M152" s="38"/>
      <c r="N152" s="17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29"/>
      <c r="D153" s="15"/>
      <c r="E153" s="15"/>
      <c r="F153" s="16"/>
      <c r="G153" s="17"/>
      <c r="H153" s="15"/>
      <c r="I153" s="16"/>
      <c r="J153" s="18"/>
      <c r="K153" s="38"/>
      <c r="L153" s="38"/>
      <c r="M153" s="38"/>
      <c r="N153" s="17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29"/>
      <c r="D154" s="15"/>
      <c r="E154" s="15"/>
      <c r="F154" s="16"/>
      <c r="G154" s="17"/>
      <c r="H154" s="15"/>
      <c r="I154" s="16"/>
      <c r="J154" s="18"/>
      <c r="K154" s="38"/>
      <c r="L154" s="38"/>
      <c r="M154" s="38"/>
      <c r="N154" s="17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29"/>
      <c r="D155" s="15"/>
      <c r="E155" s="15"/>
      <c r="F155" s="16"/>
      <c r="G155" s="17"/>
      <c r="H155" s="15"/>
      <c r="I155" s="16"/>
      <c r="J155" s="18"/>
      <c r="K155" s="38"/>
      <c r="L155" s="38"/>
      <c r="M155" s="38"/>
      <c r="N155" s="17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29"/>
      <c r="D156" s="15"/>
      <c r="E156" s="15"/>
      <c r="F156" s="16"/>
      <c r="G156" s="17"/>
      <c r="H156" s="15"/>
      <c r="I156" s="16"/>
      <c r="J156" s="18"/>
      <c r="K156" s="38"/>
      <c r="L156" s="38"/>
      <c r="M156" s="38"/>
      <c r="N156" s="17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29"/>
      <c r="D157" s="15"/>
      <c r="E157" s="15"/>
      <c r="F157" s="16"/>
      <c r="G157" s="17"/>
      <c r="H157" s="15"/>
      <c r="I157" s="16"/>
      <c r="J157" s="18"/>
      <c r="K157" s="38"/>
      <c r="L157" s="38"/>
      <c r="M157" s="38"/>
      <c r="N157" s="17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29"/>
      <c r="D158" s="15"/>
      <c r="E158" s="15"/>
      <c r="F158" s="16"/>
      <c r="G158" s="17"/>
      <c r="H158" s="15"/>
      <c r="I158" s="16"/>
      <c r="J158" s="18"/>
      <c r="K158" s="38"/>
      <c r="L158" s="38"/>
      <c r="M158" s="38"/>
      <c r="N158" s="17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thickBot="1" x14ac:dyDescent="0.25">
      <c r="B159" s="30"/>
      <c r="D159" s="15"/>
      <c r="E159" s="15"/>
      <c r="F159" s="16"/>
      <c r="G159" s="17"/>
      <c r="H159" s="15"/>
      <c r="I159" s="16"/>
      <c r="J159" s="18"/>
      <c r="K159" s="38"/>
      <c r="L159" s="38"/>
      <c r="M159" s="38"/>
      <c r="N159" s="17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5" t="s">
        <v>13</v>
      </c>
      <c r="D160" s="88" t="s">
        <v>3</v>
      </c>
      <c r="E160" s="89"/>
      <c r="F160" s="89"/>
      <c r="G160" s="89"/>
      <c r="H160" s="89"/>
      <c r="I160" s="89"/>
      <c r="J160" s="90"/>
      <c r="K160" s="34"/>
      <c r="L160" s="34"/>
      <c r="M160" s="34"/>
      <c r="N160" s="19" t="str">
        <f>IF(N121="","",IF(N136="",IF(SUM(COUNTIF(N137:N159,"LS")+COUNTIF(N137:N159,"LUMP"))&gt;0,"LS",""),IF(SUM(N137:N159)&gt;0,ROUNDUP(SUM(N137:N159),0),"")))</f>
        <v/>
      </c>
      <c r="O160" s="19" t="str">
        <f t="shared" ref="O160" si="29">IF(O121="","",IF(O136="",IF(SUM(COUNTIF(O137:O159,"LS")+COUNTIF(O137:O159,"LUMP"))&gt;0,"LS",""),IF(SUM(O137:O159)&gt;0,ROUNDUP(SUM(O137:O159),0),"")))</f>
        <v/>
      </c>
      <c r="P160" s="19" t="str">
        <f t="shared" ref="P160" si="30">IF(P121="","",IF(P136="",IF(SUM(COUNTIF(P137:P159,"LS")+COUNTIF(P137:P159,"LUMP"))&gt;0,"LS",""),IF(SUM(P137:P159)&gt;0,ROUNDUP(SUM(P137:P159),0),"")))</f>
        <v/>
      </c>
      <c r="Q160" s="19" t="str">
        <f t="shared" ref="Q160" si="31">IF(Q121="","",IF(Q136="",IF(SUM(COUNTIF(Q137:Q159,"LS")+COUNTIF(Q137:Q159,"LUMP"))&gt;0,"LS",""),IF(SUM(Q137:Q159)&gt;0,ROUNDUP(SUM(Q137:Q159),0),"")))</f>
        <v/>
      </c>
      <c r="R160" s="19" t="str">
        <f t="shared" ref="R160" si="32">IF(R121="","",IF(R136="",IF(SUM(COUNTIF(R137:R159,"LS")+COUNTIF(R137:R159,"LUMP"))&gt;0,"LS",""),IF(SUM(R137:R159)&gt;0,ROUNDUP(SUM(R137:R159),0),"")))</f>
        <v/>
      </c>
      <c r="S160" s="19" t="str">
        <f t="shared" ref="S160" si="33">IF(S121="","",IF(S136="",IF(SUM(COUNTIF(S137:S159,"LS")+COUNTIF(S137:S159,"LUMP"))&gt;0,"LS",""),IF(SUM(S137:S159)&gt;0,ROUNDUP(SUM(S137:S159),0),"")))</f>
        <v/>
      </c>
      <c r="T160" s="19"/>
      <c r="U160" s="19" t="str">
        <f t="shared" ref="U160" si="34">IF(U121="","",IF(U136="",IF(SUM(COUNTIF(U137:U159,"LS")+COUNTIF(U137:U159,"LUMP"))&gt;0,"LS",""),IF(SUM(U137:U159)&gt;0,ROUNDUP(SUM(U137:U159),0),"")))</f>
        <v/>
      </c>
      <c r="V160" s="19" t="str">
        <f t="shared" ref="V160" si="35">IF(V121="","",IF(V136="",IF(SUM(COUNTIF(V137:V159,"LS")+COUNTIF(V137:V159,"LUMP"))&gt;0,"LS",""),IF(SUM(V137:V159)&gt;0,ROUNDUP(SUM(V137:V159),0),"")))</f>
        <v/>
      </c>
      <c r="W160" s="19" t="str">
        <f t="shared" ref="W160" si="36">IF(W121="","",IF(W136="",IF(SUM(COUNTIF(W137:W159,"LS")+COUNTIF(W137:W159,"LUMP"))&gt;0,"LS",""),IF(SUM(W137:W159)&gt;0,ROUNDUP(SUM(W137:W159),0),"")))</f>
        <v/>
      </c>
      <c r="X160" s="19" t="str">
        <f t="shared" ref="X160" si="37">IF(X121="","",IF(X136="",IF(SUM(COUNTIF(X137:X159,"LS")+COUNTIF(X137:X159,"LUMP"))&gt;0,"LS",""),IF(SUM(X137:X159)&gt;0,ROUNDUP(SUM(X137:X159),0),"")))</f>
        <v/>
      </c>
      <c r="Y160" s="19" t="str">
        <f t="shared" ref="Y160" si="38">IF(Y121="","",IF(Y136="",IF(SUM(COUNTIF(Y137:Y159,"LS")+COUNTIF(Y137:Y159,"LUMP"))&gt;0,"LS",""),IF(SUM(Y137:Y159)&gt;0,ROUNDUP(SUM(Y137:Y159),0),"")))</f>
        <v/>
      </c>
      <c r="Z160" s="19" t="str">
        <f t="shared" ref="Z160" si="39">IF(Z121="","",IF(Z136="",IF(SUM(COUNTIF(Z137:Z159,"LS")+COUNTIF(Z137:Z159,"LUMP"))&gt;0,"LS",""),IF(SUM(Z137:Z159)&gt;0,ROUNDUP(SUM(Z137:Z159),0),"")))</f>
        <v/>
      </c>
      <c r="AA160" s="19" t="str">
        <f t="shared" ref="AA160" si="40">IF(AA121="","",IF(AA136="",IF(SUM(COUNTIF(AA137:AA159,"LS")+COUNTIF(AA137:AA159,"LUMP"))&gt;0,"LS",""),IF(SUM(AA137:AA159)&gt;0,ROUNDUP(SUM(AA137:AA159),0),"")))</f>
        <v/>
      </c>
      <c r="AB160" s="19" t="str">
        <f t="shared" ref="AB160" si="41">IF(AB121="","",IF(AB136="",IF(SUM(COUNTIF(AB137:AB159,"LS")+COUNTIF(AB137:AB159,"LUMP"))&gt;0,"LS",""),IF(SUM(AB137:AB159)&gt;0,ROUNDUP(SUM(AB137:AB159),0),"")))</f>
        <v/>
      </c>
      <c r="AC160" s="19" t="str">
        <f t="shared" ref="AC160" si="42">IF(AC121="","",IF(AC136="",IF(SUM(COUNTIF(AC137:AC159,"LS")+COUNTIF(AC137:AC159,"LUMP"))&gt;0,"LS",""),IF(SUM(AC137:AC159)&gt;0,ROUNDUP(SUM(AC137:AC159),0),"")))</f>
        <v/>
      </c>
      <c r="AD160" s="19" t="str">
        <f t="shared" ref="AD160" si="43">IF(AD121="","",IF(AD136="",IF(SUM(COUNTIF(AD137:AD159,"LS")+COUNTIF(AD137:AD159,"LUMP"))&gt;0,"LS",""),IF(SUM(AD137:AD159)&gt;0,ROUNDUP(SUM(AD137:AD159),0),"")))</f>
        <v/>
      </c>
      <c r="AE160" s="19" t="str">
        <f t="shared" ref="AE160" si="44">IF(AE121="","",IF(AE136="",IF(SUM(COUNTIF(AE137:AE159,"LS")+COUNTIF(AE137:AE159,"LUMP"))&gt;0,"LS",""),IF(SUM(AE137:AE159)&gt;0,ROUNDUP(SUM(AE137:AE159),0),"")))</f>
        <v/>
      </c>
    </row>
    <row r="161" spans="2:31" ht="12.75" customHeight="1" thickBot="1" x14ac:dyDescent="0.25"/>
    <row r="162" spans="2:31" ht="12.75" customHeight="1" thickBot="1" x14ac:dyDescent="0.25">
      <c r="B162" s="26" t="s">
        <v>11</v>
      </c>
      <c r="D162" s="91">
        <f>D120+1</f>
        <v>4</v>
      </c>
      <c r="E162" s="91"/>
      <c r="F162" s="91"/>
      <c r="G162" s="91"/>
      <c r="H162" s="91"/>
      <c r="I162" s="91"/>
      <c r="J162" s="91"/>
      <c r="K162" s="91"/>
      <c r="L162" s="91"/>
      <c r="M162" s="91"/>
      <c r="N162" s="91"/>
      <c r="O162" s="91"/>
      <c r="P162" s="91"/>
      <c r="Q162" s="91"/>
      <c r="R162" s="91"/>
      <c r="S162" s="91"/>
      <c r="T162" s="91"/>
      <c r="U162" s="91"/>
      <c r="V162" s="91"/>
      <c r="W162" s="91"/>
      <c r="X162" s="91"/>
      <c r="Y162" s="91"/>
      <c r="Z162" s="91"/>
      <c r="AA162" s="91"/>
      <c r="AB162" s="91"/>
      <c r="AC162" s="91"/>
      <c r="AD162" s="91"/>
      <c r="AE162" s="91"/>
    </row>
    <row r="163" spans="2:31" ht="12.75" customHeight="1" thickBot="1" x14ac:dyDescent="0.25">
      <c r="B163" s="27"/>
      <c r="D163" s="92" t="s">
        <v>9</v>
      </c>
      <c r="E163" s="92"/>
      <c r="F163" s="92"/>
      <c r="G163" s="92"/>
      <c r="H163" s="92"/>
      <c r="I163" s="92"/>
      <c r="J163" s="92"/>
      <c r="K163" s="23"/>
      <c r="L163" s="23"/>
      <c r="M163" s="23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</row>
    <row r="164" spans="2:31" ht="12.75" customHeight="1" thickBot="1" x14ac:dyDescent="0.25">
      <c r="D164" s="93" t="s">
        <v>10</v>
      </c>
      <c r="E164" s="93"/>
      <c r="F164" s="93"/>
      <c r="G164" s="93"/>
      <c r="H164" s="93"/>
      <c r="I164" s="93"/>
      <c r="J164" s="93"/>
      <c r="K164" s="31"/>
      <c r="L164" s="31"/>
      <c r="M164" s="31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  <c r="AB164" s="20"/>
      <c r="AC164" s="20"/>
      <c r="AD164" s="20"/>
      <c r="AE164" s="20"/>
    </row>
    <row r="165" spans="2:31" ht="12.75" customHeight="1" x14ac:dyDescent="0.2">
      <c r="B165" s="78" t="s">
        <v>12</v>
      </c>
      <c r="D165" s="94" t="s">
        <v>20</v>
      </c>
      <c r="E165" s="94" t="s">
        <v>0</v>
      </c>
      <c r="F165" s="97" t="s">
        <v>1</v>
      </c>
      <c r="G165" s="98"/>
      <c r="H165" s="98"/>
      <c r="I165" s="98"/>
      <c r="J165" s="99"/>
      <c r="K165" s="32"/>
      <c r="L165" s="32"/>
      <c r="M165" s="32"/>
      <c r="N165" s="7" t="str">
        <f t="shared" ref="N165:AE165" si="45">IF(OR(TRIM(N163)=0,TRIM(N163)=""),"",IF(IFERROR(TRIM(INDEX(QryItemNamed,MATCH(TRIM(N163),ITEM,0),2)),"")="Y","SPECIAL",LEFT(IFERROR(TRIM(INDEX(ITEM,MATCH(TRIM(N163),ITEM,0))),""),3)))</f>
        <v/>
      </c>
      <c r="O165" s="8" t="str">
        <f t="shared" si="45"/>
        <v/>
      </c>
      <c r="P165" s="8" t="str">
        <f t="shared" si="45"/>
        <v/>
      </c>
      <c r="Q165" s="8" t="str">
        <f t="shared" si="45"/>
        <v/>
      </c>
      <c r="R165" s="8" t="str">
        <f t="shared" si="45"/>
        <v/>
      </c>
      <c r="S165" s="8" t="str">
        <f t="shared" si="45"/>
        <v/>
      </c>
      <c r="T165" s="8"/>
      <c r="U165" s="8" t="str">
        <f t="shared" si="45"/>
        <v/>
      </c>
      <c r="V165" s="8" t="str">
        <f t="shared" si="45"/>
        <v/>
      </c>
      <c r="W165" s="8" t="str">
        <f t="shared" si="45"/>
        <v/>
      </c>
      <c r="X165" s="8" t="str">
        <f t="shared" si="45"/>
        <v/>
      </c>
      <c r="Y165" s="8" t="str">
        <f t="shared" si="45"/>
        <v/>
      </c>
      <c r="Z165" s="8" t="str">
        <f t="shared" si="45"/>
        <v/>
      </c>
      <c r="AA165" s="8" t="str">
        <f t="shared" si="45"/>
        <v/>
      </c>
      <c r="AB165" s="8" t="str">
        <f t="shared" si="45"/>
        <v/>
      </c>
      <c r="AC165" s="8" t="str">
        <f t="shared" si="45"/>
        <v/>
      </c>
      <c r="AD165" s="8" t="str">
        <f t="shared" si="45"/>
        <v/>
      </c>
      <c r="AE165" s="8" t="str">
        <f t="shared" si="45"/>
        <v/>
      </c>
    </row>
    <row r="166" spans="2:31" ht="12.75" customHeight="1" x14ac:dyDescent="0.2">
      <c r="B166" s="79"/>
      <c r="D166" s="95"/>
      <c r="E166" s="95"/>
      <c r="F166" s="100"/>
      <c r="G166" s="101"/>
      <c r="H166" s="101"/>
      <c r="I166" s="101"/>
      <c r="J166" s="102"/>
      <c r="K166" s="36"/>
      <c r="L166" s="36"/>
      <c r="M166" s="36"/>
      <c r="N166" s="106" t="str">
        <f t="shared" ref="N166:AE166" si="46">IF(OR(TRIM(N163)=0,TRIM(N163)=""),IF(N164="","",N164),IF(IFERROR(TRIM(INDEX(QryItemNamed,MATCH(TRIM(N163),ITEM,0),2)),"")="Y",TRIM(RIGHT(IFERROR(TRIM(INDEX(QryItemNamed,MATCH(TRIM(N163),ITEM,0),4)),"123456789012"),LEN(IFERROR(TRIM(INDEX(QryItemNamed,MATCH(TRIM(N163),ITEM,0),4)),"123456789012"))-9))&amp;N164,IFERROR(TRIM(INDEX(QryItemNamed,MATCH(TRIM(N163),ITEM,0),4))&amp;N164,"ITEM CODE DOES NOT EXIST IN ITEM MASTER")))</f>
        <v/>
      </c>
      <c r="O166" s="107" t="str">
        <f t="shared" si="46"/>
        <v/>
      </c>
      <c r="P166" s="107" t="str">
        <f t="shared" si="46"/>
        <v/>
      </c>
      <c r="Q166" s="107" t="str">
        <f t="shared" si="46"/>
        <v/>
      </c>
      <c r="R166" s="81" t="str">
        <f t="shared" si="46"/>
        <v/>
      </c>
      <c r="S166" s="81" t="str">
        <f t="shared" si="46"/>
        <v/>
      </c>
      <c r="T166" s="35"/>
      <c r="U166" s="81" t="str">
        <f t="shared" si="46"/>
        <v/>
      </c>
      <c r="V166" s="81" t="str">
        <f t="shared" si="46"/>
        <v/>
      </c>
      <c r="W166" s="81" t="str">
        <f t="shared" si="46"/>
        <v/>
      </c>
      <c r="X166" s="81" t="str">
        <f t="shared" si="46"/>
        <v/>
      </c>
      <c r="Y166" s="81" t="str">
        <f t="shared" si="46"/>
        <v/>
      </c>
      <c r="Z166" s="81" t="str">
        <f t="shared" si="46"/>
        <v/>
      </c>
      <c r="AA166" s="81" t="str">
        <f t="shared" si="46"/>
        <v/>
      </c>
      <c r="AB166" s="81" t="str">
        <f t="shared" si="46"/>
        <v/>
      </c>
      <c r="AC166" s="81" t="str">
        <f t="shared" si="46"/>
        <v/>
      </c>
      <c r="AD166" s="81" t="str">
        <f t="shared" si="46"/>
        <v/>
      </c>
      <c r="AE166" s="85" t="str">
        <f t="shared" si="46"/>
        <v/>
      </c>
    </row>
    <row r="167" spans="2:31" ht="12.75" customHeight="1" x14ac:dyDescent="0.2">
      <c r="B167" s="79"/>
      <c r="D167" s="95"/>
      <c r="E167" s="95"/>
      <c r="F167" s="100"/>
      <c r="G167" s="101"/>
      <c r="H167" s="101"/>
      <c r="I167" s="101"/>
      <c r="J167" s="102"/>
      <c r="K167" s="36"/>
      <c r="L167" s="36"/>
      <c r="M167" s="36"/>
      <c r="N167" s="106"/>
      <c r="O167" s="107"/>
      <c r="P167" s="107"/>
      <c r="Q167" s="107"/>
      <c r="R167" s="81"/>
      <c r="S167" s="81"/>
      <c r="T167" s="35"/>
      <c r="U167" s="81"/>
      <c r="V167" s="81"/>
      <c r="W167" s="81"/>
      <c r="X167" s="81"/>
      <c r="Y167" s="81"/>
      <c r="Z167" s="81"/>
      <c r="AA167" s="81"/>
      <c r="AB167" s="81"/>
      <c r="AC167" s="81"/>
      <c r="AD167" s="81"/>
      <c r="AE167" s="86"/>
    </row>
    <row r="168" spans="2:31" ht="12.75" customHeight="1" x14ac:dyDescent="0.2">
      <c r="B168" s="79"/>
      <c r="D168" s="95"/>
      <c r="E168" s="95"/>
      <c r="F168" s="100"/>
      <c r="G168" s="101"/>
      <c r="H168" s="101"/>
      <c r="I168" s="101"/>
      <c r="J168" s="102"/>
      <c r="K168" s="36"/>
      <c r="L168" s="36"/>
      <c r="M168" s="36"/>
      <c r="N168" s="106"/>
      <c r="O168" s="107"/>
      <c r="P168" s="107"/>
      <c r="Q168" s="107"/>
      <c r="R168" s="81"/>
      <c r="S168" s="81"/>
      <c r="T168" s="35"/>
      <c r="U168" s="81"/>
      <c r="V168" s="81"/>
      <c r="W168" s="81"/>
      <c r="X168" s="81"/>
      <c r="Y168" s="81"/>
      <c r="Z168" s="81"/>
      <c r="AA168" s="81"/>
      <c r="AB168" s="81"/>
      <c r="AC168" s="81"/>
      <c r="AD168" s="81"/>
      <c r="AE168" s="86"/>
    </row>
    <row r="169" spans="2:31" ht="12.75" customHeight="1" x14ac:dyDescent="0.2">
      <c r="B169" s="79"/>
      <c r="D169" s="95"/>
      <c r="E169" s="95"/>
      <c r="F169" s="100"/>
      <c r="G169" s="101"/>
      <c r="H169" s="101"/>
      <c r="I169" s="101"/>
      <c r="J169" s="102"/>
      <c r="K169" s="36"/>
      <c r="L169" s="36"/>
      <c r="M169" s="36"/>
      <c r="N169" s="106"/>
      <c r="O169" s="107"/>
      <c r="P169" s="107"/>
      <c r="Q169" s="107"/>
      <c r="R169" s="81"/>
      <c r="S169" s="81"/>
      <c r="T169" s="35"/>
      <c r="U169" s="81"/>
      <c r="V169" s="81"/>
      <c r="W169" s="81"/>
      <c r="X169" s="81"/>
      <c r="Y169" s="81"/>
      <c r="Z169" s="81"/>
      <c r="AA169" s="81"/>
      <c r="AB169" s="81"/>
      <c r="AC169" s="81"/>
      <c r="AD169" s="81"/>
      <c r="AE169" s="86"/>
    </row>
    <row r="170" spans="2:31" ht="12.75" customHeight="1" x14ac:dyDescent="0.2">
      <c r="B170" s="79"/>
      <c r="D170" s="95"/>
      <c r="E170" s="95"/>
      <c r="F170" s="100"/>
      <c r="G170" s="101"/>
      <c r="H170" s="101"/>
      <c r="I170" s="101"/>
      <c r="J170" s="102"/>
      <c r="K170" s="36"/>
      <c r="L170" s="36"/>
      <c r="M170" s="36"/>
      <c r="N170" s="106"/>
      <c r="O170" s="107"/>
      <c r="P170" s="107"/>
      <c r="Q170" s="107"/>
      <c r="R170" s="81"/>
      <c r="S170" s="81"/>
      <c r="T170" s="35"/>
      <c r="U170" s="81"/>
      <c r="V170" s="81"/>
      <c r="W170" s="81"/>
      <c r="X170" s="81"/>
      <c r="Y170" s="81"/>
      <c r="Z170" s="81"/>
      <c r="AA170" s="81"/>
      <c r="AB170" s="81"/>
      <c r="AC170" s="81"/>
      <c r="AD170" s="81"/>
      <c r="AE170" s="86"/>
    </row>
    <row r="171" spans="2:31" ht="12.75" customHeight="1" x14ac:dyDescent="0.2">
      <c r="B171" s="79"/>
      <c r="D171" s="95"/>
      <c r="E171" s="95"/>
      <c r="F171" s="100"/>
      <c r="G171" s="101"/>
      <c r="H171" s="101"/>
      <c r="I171" s="101"/>
      <c r="J171" s="102"/>
      <c r="K171" s="36"/>
      <c r="L171" s="36"/>
      <c r="M171" s="36"/>
      <c r="N171" s="106"/>
      <c r="O171" s="107"/>
      <c r="P171" s="107"/>
      <c r="Q171" s="107"/>
      <c r="R171" s="81"/>
      <c r="S171" s="81"/>
      <c r="T171" s="35"/>
      <c r="U171" s="81"/>
      <c r="V171" s="81"/>
      <c r="W171" s="81"/>
      <c r="X171" s="81"/>
      <c r="Y171" s="81"/>
      <c r="Z171" s="81"/>
      <c r="AA171" s="81"/>
      <c r="AB171" s="81"/>
      <c r="AC171" s="81"/>
      <c r="AD171" s="81"/>
      <c r="AE171" s="86"/>
    </row>
    <row r="172" spans="2:31" ht="12.75" customHeight="1" x14ac:dyDescent="0.2">
      <c r="B172" s="79"/>
      <c r="D172" s="95"/>
      <c r="E172" s="95"/>
      <c r="F172" s="100"/>
      <c r="G172" s="101"/>
      <c r="H172" s="101"/>
      <c r="I172" s="101"/>
      <c r="J172" s="102"/>
      <c r="K172" s="36"/>
      <c r="L172" s="36"/>
      <c r="M172" s="36"/>
      <c r="N172" s="106"/>
      <c r="O172" s="107"/>
      <c r="P172" s="107"/>
      <c r="Q172" s="107"/>
      <c r="R172" s="81"/>
      <c r="S172" s="81"/>
      <c r="T172" s="35"/>
      <c r="U172" s="81"/>
      <c r="V172" s="81"/>
      <c r="W172" s="81"/>
      <c r="X172" s="81"/>
      <c r="Y172" s="81"/>
      <c r="Z172" s="81"/>
      <c r="AA172" s="81"/>
      <c r="AB172" s="81"/>
      <c r="AC172" s="81"/>
      <c r="AD172" s="81"/>
      <c r="AE172" s="86"/>
    </row>
    <row r="173" spans="2:31" ht="12.75" customHeight="1" x14ac:dyDescent="0.2">
      <c r="B173" s="79"/>
      <c r="D173" s="95"/>
      <c r="E173" s="95"/>
      <c r="F173" s="100"/>
      <c r="G173" s="101"/>
      <c r="H173" s="101"/>
      <c r="I173" s="101"/>
      <c r="J173" s="102"/>
      <c r="K173" s="36"/>
      <c r="L173" s="36"/>
      <c r="M173" s="36"/>
      <c r="N173" s="106"/>
      <c r="O173" s="107"/>
      <c r="P173" s="107"/>
      <c r="Q173" s="107"/>
      <c r="R173" s="81"/>
      <c r="S173" s="81"/>
      <c r="T173" s="35"/>
      <c r="U173" s="81"/>
      <c r="V173" s="81"/>
      <c r="W173" s="81"/>
      <c r="X173" s="81"/>
      <c r="Y173" s="81"/>
      <c r="Z173" s="81"/>
      <c r="AA173" s="81"/>
      <c r="AB173" s="81"/>
      <c r="AC173" s="81"/>
      <c r="AD173" s="81"/>
      <c r="AE173" s="86"/>
    </row>
    <row r="174" spans="2:31" ht="12.75" customHeight="1" x14ac:dyDescent="0.2">
      <c r="B174" s="79"/>
      <c r="D174" s="95"/>
      <c r="E174" s="95"/>
      <c r="F174" s="100"/>
      <c r="G174" s="101"/>
      <c r="H174" s="101"/>
      <c r="I174" s="101"/>
      <c r="J174" s="102"/>
      <c r="K174" s="36"/>
      <c r="L174" s="36"/>
      <c r="M174" s="36"/>
      <c r="N174" s="106"/>
      <c r="O174" s="107"/>
      <c r="P174" s="107"/>
      <c r="Q174" s="107"/>
      <c r="R174" s="81"/>
      <c r="S174" s="81"/>
      <c r="T174" s="35"/>
      <c r="U174" s="81"/>
      <c r="V174" s="81"/>
      <c r="W174" s="81"/>
      <c r="X174" s="81"/>
      <c r="Y174" s="81"/>
      <c r="Z174" s="81"/>
      <c r="AA174" s="81"/>
      <c r="AB174" s="81"/>
      <c r="AC174" s="81"/>
      <c r="AD174" s="81"/>
      <c r="AE174" s="86"/>
    </row>
    <row r="175" spans="2:31" ht="12.75" customHeight="1" x14ac:dyDescent="0.2">
      <c r="B175" s="79"/>
      <c r="D175" s="95"/>
      <c r="E175" s="95"/>
      <c r="F175" s="100"/>
      <c r="G175" s="101"/>
      <c r="H175" s="101"/>
      <c r="I175" s="101"/>
      <c r="J175" s="102"/>
      <c r="K175" s="36"/>
      <c r="L175" s="36"/>
      <c r="M175" s="36"/>
      <c r="N175" s="106"/>
      <c r="O175" s="107"/>
      <c r="P175" s="107"/>
      <c r="Q175" s="107"/>
      <c r="R175" s="81"/>
      <c r="S175" s="81"/>
      <c r="T175" s="35"/>
      <c r="U175" s="81"/>
      <c r="V175" s="81"/>
      <c r="W175" s="81"/>
      <c r="X175" s="81"/>
      <c r="Y175" s="81"/>
      <c r="Z175" s="81"/>
      <c r="AA175" s="81"/>
      <c r="AB175" s="81"/>
      <c r="AC175" s="81"/>
      <c r="AD175" s="81"/>
      <c r="AE175" s="86"/>
    </row>
    <row r="176" spans="2:31" ht="12.75" customHeight="1" x14ac:dyDescent="0.2">
      <c r="B176" s="79"/>
      <c r="D176" s="95"/>
      <c r="E176" s="95"/>
      <c r="F176" s="100"/>
      <c r="G176" s="101"/>
      <c r="H176" s="101"/>
      <c r="I176" s="101"/>
      <c r="J176" s="102"/>
      <c r="K176" s="36"/>
      <c r="L176" s="36"/>
      <c r="M176" s="36"/>
      <c r="N176" s="106"/>
      <c r="O176" s="107"/>
      <c r="P176" s="107"/>
      <c r="Q176" s="107"/>
      <c r="R176" s="81"/>
      <c r="S176" s="81"/>
      <c r="T176" s="35"/>
      <c r="U176" s="81"/>
      <c r="V176" s="81"/>
      <c r="W176" s="81"/>
      <c r="X176" s="81"/>
      <c r="Y176" s="81"/>
      <c r="Z176" s="81"/>
      <c r="AA176" s="81"/>
      <c r="AB176" s="81"/>
      <c r="AC176" s="81"/>
      <c r="AD176" s="81"/>
      <c r="AE176" s="86"/>
    </row>
    <row r="177" spans="2:31" ht="12.75" customHeight="1" x14ac:dyDescent="0.2">
      <c r="B177" s="79"/>
      <c r="D177" s="95"/>
      <c r="E177" s="95"/>
      <c r="F177" s="100"/>
      <c r="G177" s="101"/>
      <c r="H177" s="101"/>
      <c r="I177" s="101"/>
      <c r="J177" s="102"/>
      <c r="K177" s="36"/>
      <c r="L177" s="36"/>
      <c r="M177" s="36"/>
      <c r="N177" s="106"/>
      <c r="O177" s="107"/>
      <c r="P177" s="107"/>
      <c r="Q177" s="107"/>
      <c r="R177" s="81"/>
      <c r="S177" s="81"/>
      <c r="T177" s="35"/>
      <c r="U177" s="81"/>
      <c r="V177" s="81"/>
      <c r="W177" s="81"/>
      <c r="X177" s="81"/>
      <c r="Y177" s="81"/>
      <c r="Z177" s="81"/>
      <c r="AA177" s="81"/>
      <c r="AB177" s="81"/>
      <c r="AC177" s="81"/>
      <c r="AD177" s="81"/>
      <c r="AE177" s="87"/>
    </row>
    <row r="178" spans="2:31" ht="12.75" customHeight="1" thickBot="1" x14ac:dyDescent="0.25">
      <c r="B178" s="80"/>
      <c r="D178" s="96"/>
      <c r="E178" s="96"/>
      <c r="F178" s="103"/>
      <c r="G178" s="104"/>
      <c r="H178" s="104"/>
      <c r="I178" s="104"/>
      <c r="J178" s="105"/>
      <c r="K178" s="33"/>
      <c r="L178" s="33"/>
      <c r="M178" s="33"/>
      <c r="N178" s="9" t="str">
        <f t="shared" ref="N178:AE178" si="47">IF(OR(TRIM(N163)=0,TRIM(N163)=""),"",IF(IFERROR(TRIM(INDEX(QryItemNamed,MATCH(TRIM(N163),ITEM,0),3)),"")="LS","",IFERROR(TRIM(INDEX(QryItemNamed,MATCH(TRIM(N163),ITEM,0),3)),"")))</f>
        <v/>
      </c>
      <c r="O178" s="10" t="str">
        <f t="shared" si="47"/>
        <v/>
      </c>
      <c r="P178" s="10" t="str">
        <f t="shared" si="47"/>
        <v/>
      </c>
      <c r="Q178" s="10" t="str">
        <f t="shared" si="47"/>
        <v/>
      </c>
      <c r="R178" s="10" t="str">
        <f t="shared" si="47"/>
        <v/>
      </c>
      <c r="S178" s="10" t="str">
        <f t="shared" si="47"/>
        <v/>
      </c>
      <c r="T178" s="10"/>
      <c r="U178" s="10" t="str">
        <f t="shared" si="47"/>
        <v/>
      </c>
      <c r="V178" s="10" t="str">
        <f t="shared" si="47"/>
        <v/>
      </c>
      <c r="W178" s="10" t="str">
        <f t="shared" si="47"/>
        <v/>
      </c>
      <c r="X178" s="10" t="str">
        <f t="shared" si="47"/>
        <v/>
      </c>
      <c r="Y178" s="10" t="str">
        <f t="shared" si="47"/>
        <v/>
      </c>
      <c r="Z178" s="10" t="str">
        <f t="shared" si="47"/>
        <v/>
      </c>
      <c r="AA178" s="10" t="str">
        <f t="shared" si="47"/>
        <v/>
      </c>
      <c r="AB178" s="10" t="str">
        <f t="shared" si="47"/>
        <v/>
      </c>
      <c r="AC178" s="10" t="str">
        <f t="shared" si="47"/>
        <v/>
      </c>
      <c r="AD178" s="10" t="str">
        <f t="shared" si="47"/>
        <v/>
      </c>
      <c r="AE178" s="10" t="str">
        <f t="shared" si="47"/>
        <v/>
      </c>
    </row>
    <row r="179" spans="2:31" ht="12.75" customHeight="1" x14ac:dyDescent="0.2">
      <c r="B179" s="28"/>
      <c r="D179" s="11"/>
      <c r="E179" s="11"/>
      <c r="F179" s="12"/>
      <c r="G179" s="13"/>
      <c r="H179" s="11" t="s">
        <v>2</v>
      </c>
      <c r="I179" s="12"/>
      <c r="J179" s="14"/>
      <c r="K179" s="37"/>
      <c r="L179" s="37"/>
      <c r="M179" s="37"/>
      <c r="N179" s="13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</row>
    <row r="180" spans="2:31" ht="12.75" customHeight="1" x14ac:dyDescent="0.2">
      <c r="B180" s="29"/>
      <c r="D180" s="15"/>
      <c r="E180" s="15"/>
      <c r="F180" s="16"/>
      <c r="G180" s="17"/>
      <c r="H180" s="15"/>
      <c r="I180" s="16"/>
      <c r="J180" s="18"/>
      <c r="K180" s="38"/>
      <c r="L180" s="38"/>
      <c r="M180" s="38"/>
      <c r="N180" s="17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</row>
    <row r="181" spans="2:31" ht="12.75" customHeight="1" x14ac:dyDescent="0.2">
      <c r="B181" s="29"/>
      <c r="D181" s="15"/>
      <c r="E181" s="15"/>
      <c r="F181" s="16"/>
      <c r="G181" s="17"/>
      <c r="H181" s="15"/>
      <c r="I181" s="16"/>
      <c r="J181" s="18"/>
      <c r="K181" s="38"/>
      <c r="L181" s="38"/>
      <c r="M181" s="38"/>
      <c r="N181" s="17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</row>
    <row r="182" spans="2:31" ht="12.75" customHeight="1" x14ac:dyDescent="0.2">
      <c r="B182" s="29"/>
      <c r="D182" s="15"/>
      <c r="E182" s="15"/>
      <c r="F182" s="16"/>
      <c r="G182" s="17"/>
      <c r="H182" s="15"/>
      <c r="I182" s="16"/>
      <c r="J182" s="18"/>
      <c r="K182" s="38"/>
      <c r="L182" s="38"/>
      <c r="M182" s="38"/>
      <c r="N182" s="17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</row>
    <row r="183" spans="2:31" ht="12.75" customHeight="1" x14ac:dyDescent="0.2">
      <c r="B183" s="29"/>
      <c r="D183" s="15"/>
      <c r="E183" s="15"/>
      <c r="F183" s="16"/>
      <c r="G183" s="17"/>
      <c r="H183" s="15"/>
      <c r="I183" s="16"/>
      <c r="J183" s="18"/>
      <c r="K183" s="38"/>
      <c r="L183" s="38"/>
      <c r="M183" s="38"/>
      <c r="N183" s="17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29"/>
      <c r="D184" s="15"/>
      <c r="E184" s="15"/>
      <c r="F184" s="16"/>
      <c r="G184" s="17"/>
      <c r="H184" s="15"/>
      <c r="I184" s="16"/>
      <c r="J184" s="18"/>
      <c r="K184" s="38"/>
      <c r="L184" s="38"/>
      <c r="M184" s="38"/>
      <c r="N184" s="17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29"/>
      <c r="D185" s="15"/>
      <c r="E185" s="15"/>
      <c r="F185" s="16"/>
      <c r="G185" s="17"/>
      <c r="H185" s="15"/>
      <c r="I185" s="16"/>
      <c r="J185" s="18"/>
      <c r="K185" s="38"/>
      <c r="L185" s="38"/>
      <c r="M185" s="38"/>
      <c r="N185" s="17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29"/>
      <c r="D186" s="15"/>
      <c r="E186" s="15"/>
      <c r="F186" s="16"/>
      <c r="G186" s="17"/>
      <c r="H186" s="15"/>
      <c r="I186" s="16"/>
      <c r="J186" s="18"/>
      <c r="K186" s="38"/>
      <c r="L186" s="38"/>
      <c r="M186" s="38"/>
      <c r="N186" s="17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29"/>
      <c r="D187" s="15"/>
      <c r="E187" s="15"/>
      <c r="F187" s="16"/>
      <c r="G187" s="17"/>
      <c r="H187" s="15"/>
      <c r="I187" s="16"/>
      <c r="J187" s="18"/>
      <c r="K187" s="38"/>
      <c r="L187" s="38"/>
      <c r="M187" s="38"/>
      <c r="N187" s="17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29"/>
      <c r="D188" s="15"/>
      <c r="E188" s="15"/>
      <c r="F188" s="16"/>
      <c r="G188" s="17"/>
      <c r="H188" s="15"/>
      <c r="I188" s="16"/>
      <c r="J188" s="18"/>
      <c r="K188" s="38"/>
      <c r="L188" s="38"/>
      <c r="M188" s="38"/>
      <c r="N188" s="17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29"/>
      <c r="D189" s="15"/>
      <c r="E189" s="15"/>
      <c r="F189" s="16"/>
      <c r="G189" s="17"/>
      <c r="H189" s="15"/>
      <c r="I189" s="16"/>
      <c r="J189" s="18"/>
      <c r="K189" s="38"/>
      <c r="L189" s="38"/>
      <c r="M189" s="38"/>
      <c r="N189" s="17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29"/>
      <c r="D190" s="15"/>
      <c r="E190" s="15"/>
      <c r="F190" s="16"/>
      <c r="G190" s="17"/>
      <c r="H190" s="15"/>
      <c r="I190" s="16"/>
      <c r="J190" s="18"/>
      <c r="K190" s="38"/>
      <c r="L190" s="38"/>
      <c r="M190" s="38"/>
      <c r="N190" s="17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29"/>
      <c r="D191" s="15"/>
      <c r="E191" s="15"/>
      <c r="F191" s="16"/>
      <c r="G191" s="17"/>
      <c r="H191" s="15"/>
      <c r="I191" s="16"/>
      <c r="J191" s="18"/>
      <c r="K191" s="38"/>
      <c r="L191" s="38"/>
      <c r="M191" s="38"/>
      <c r="N191" s="17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29"/>
      <c r="D192" s="15"/>
      <c r="E192" s="15"/>
      <c r="F192" s="16"/>
      <c r="G192" s="17"/>
      <c r="H192" s="15"/>
      <c r="I192" s="16"/>
      <c r="J192" s="18"/>
      <c r="K192" s="38"/>
      <c r="L192" s="38"/>
      <c r="M192" s="38"/>
      <c r="N192" s="17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29"/>
      <c r="D193" s="15"/>
      <c r="E193" s="15"/>
      <c r="F193" s="16"/>
      <c r="G193" s="17"/>
      <c r="H193" s="15"/>
      <c r="I193" s="16"/>
      <c r="J193" s="18"/>
      <c r="K193" s="38"/>
      <c r="L193" s="38"/>
      <c r="M193" s="38"/>
      <c r="N193" s="17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29"/>
      <c r="D194" s="15"/>
      <c r="E194" s="15"/>
      <c r="F194" s="16"/>
      <c r="G194" s="17"/>
      <c r="H194" s="15"/>
      <c r="I194" s="16"/>
      <c r="J194" s="18"/>
      <c r="K194" s="38"/>
      <c r="L194" s="38"/>
      <c r="M194" s="38"/>
      <c r="N194" s="17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29"/>
      <c r="D195" s="15"/>
      <c r="E195" s="15"/>
      <c r="F195" s="16"/>
      <c r="G195" s="17"/>
      <c r="H195" s="15"/>
      <c r="I195" s="16"/>
      <c r="J195" s="18"/>
      <c r="K195" s="38"/>
      <c r="L195" s="38"/>
      <c r="M195" s="38"/>
      <c r="N195" s="17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29"/>
      <c r="D196" s="15"/>
      <c r="E196" s="15"/>
      <c r="F196" s="16"/>
      <c r="G196" s="17"/>
      <c r="H196" s="15"/>
      <c r="I196" s="16"/>
      <c r="J196" s="18"/>
      <c r="K196" s="38"/>
      <c r="L196" s="38"/>
      <c r="M196" s="38"/>
      <c r="N196" s="17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29"/>
      <c r="D197" s="15"/>
      <c r="E197" s="15"/>
      <c r="F197" s="16"/>
      <c r="G197" s="17"/>
      <c r="H197" s="15"/>
      <c r="I197" s="16"/>
      <c r="J197" s="18"/>
      <c r="K197" s="38"/>
      <c r="L197" s="38"/>
      <c r="M197" s="38"/>
      <c r="N197" s="17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29"/>
      <c r="D198" s="15"/>
      <c r="E198" s="15"/>
      <c r="F198" s="16"/>
      <c r="G198" s="17"/>
      <c r="H198" s="15"/>
      <c r="I198" s="16"/>
      <c r="J198" s="18"/>
      <c r="K198" s="38"/>
      <c r="L198" s="38"/>
      <c r="M198" s="38"/>
      <c r="N198" s="17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29"/>
      <c r="D199" s="15"/>
      <c r="E199" s="15"/>
      <c r="F199" s="16"/>
      <c r="G199" s="17"/>
      <c r="H199" s="15"/>
      <c r="I199" s="16"/>
      <c r="J199" s="18"/>
      <c r="K199" s="38"/>
      <c r="L199" s="38"/>
      <c r="M199" s="38"/>
      <c r="N199" s="17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29"/>
      <c r="D200" s="15"/>
      <c r="E200" s="15"/>
      <c r="F200" s="16"/>
      <c r="G200" s="17"/>
      <c r="H200" s="15"/>
      <c r="I200" s="16"/>
      <c r="J200" s="18"/>
      <c r="K200" s="38"/>
      <c r="L200" s="38"/>
      <c r="M200" s="38"/>
      <c r="N200" s="17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thickBot="1" x14ac:dyDescent="0.25">
      <c r="B201" s="30"/>
      <c r="D201" s="15"/>
      <c r="E201" s="15"/>
      <c r="F201" s="16"/>
      <c r="G201" s="17"/>
      <c r="H201" s="15"/>
      <c r="I201" s="16"/>
      <c r="J201" s="18"/>
      <c r="K201" s="38"/>
      <c r="L201" s="38"/>
      <c r="M201" s="38"/>
      <c r="N201" s="17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5" t="s">
        <v>13</v>
      </c>
      <c r="D202" s="88" t="s">
        <v>3</v>
      </c>
      <c r="E202" s="89"/>
      <c r="F202" s="89"/>
      <c r="G202" s="89"/>
      <c r="H202" s="89"/>
      <c r="I202" s="89"/>
      <c r="J202" s="90"/>
      <c r="K202" s="34"/>
      <c r="L202" s="34"/>
      <c r="M202" s="34"/>
      <c r="N202" s="19" t="str">
        <f>IF(N163="","",IF(N178="",IF(SUM(COUNTIF(N179:N201,"LS")+COUNTIF(N179:N201,"LUMP"))&gt;0,"LS",""),IF(SUM(N179:N201)&gt;0,ROUNDUP(SUM(N179:N201),0),"")))</f>
        <v/>
      </c>
      <c r="O202" s="19" t="str">
        <f t="shared" ref="O202" si="48">IF(O163="","",IF(O178="",IF(SUM(COUNTIF(O179:O201,"LS")+COUNTIF(O179:O201,"LUMP"))&gt;0,"LS",""),IF(SUM(O179:O201)&gt;0,ROUNDUP(SUM(O179:O201),0),"")))</f>
        <v/>
      </c>
      <c r="P202" s="19" t="str">
        <f t="shared" ref="P202" si="49">IF(P163="","",IF(P178="",IF(SUM(COUNTIF(P179:P201,"LS")+COUNTIF(P179:P201,"LUMP"))&gt;0,"LS",""),IF(SUM(P179:P201)&gt;0,ROUNDUP(SUM(P179:P201),0),"")))</f>
        <v/>
      </c>
      <c r="Q202" s="19" t="str">
        <f t="shared" ref="Q202" si="50">IF(Q163="","",IF(Q178="",IF(SUM(COUNTIF(Q179:Q201,"LS")+COUNTIF(Q179:Q201,"LUMP"))&gt;0,"LS",""),IF(SUM(Q179:Q201)&gt;0,ROUNDUP(SUM(Q179:Q201),0),"")))</f>
        <v/>
      </c>
      <c r="R202" s="19" t="str">
        <f t="shared" ref="R202" si="51">IF(R163="","",IF(R178="",IF(SUM(COUNTIF(R179:R201,"LS")+COUNTIF(R179:R201,"LUMP"))&gt;0,"LS",""),IF(SUM(R179:R201)&gt;0,ROUNDUP(SUM(R179:R201),0),"")))</f>
        <v/>
      </c>
      <c r="S202" s="19" t="str">
        <f t="shared" ref="S202" si="52">IF(S163="","",IF(S178="",IF(SUM(COUNTIF(S179:S201,"LS")+COUNTIF(S179:S201,"LUMP"))&gt;0,"LS",""),IF(SUM(S179:S201)&gt;0,ROUNDUP(SUM(S179:S201),0),"")))</f>
        <v/>
      </c>
      <c r="T202" s="19"/>
      <c r="U202" s="19" t="str">
        <f t="shared" ref="U202" si="53">IF(U163="","",IF(U178="",IF(SUM(COUNTIF(U179:U201,"LS")+COUNTIF(U179:U201,"LUMP"))&gt;0,"LS",""),IF(SUM(U179:U201)&gt;0,ROUNDUP(SUM(U179:U201),0),"")))</f>
        <v/>
      </c>
      <c r="V202" s="19" t="str">
        <f t="shared" ref="V202" si="54">IF(V163="","",IF(V178="",IF(SUM(COUNTIF(V179:V201,"LS")+COUNTIF(V179:V201,"LUMP"))&gt;0,"LS",""),IF(SUM(V179:V201)&gt;0,ROUNDUP(SUM(V179:V201),0),"")))</f>
        <v/>
      </c>
      <c r="W202" s="19" t="str">
        <f t="shared" ref="W202" si="55">IF(W163="","",IF(W178="",IF(SUM(COUNTIF(W179:W201,"LS")+COUNTIF(W179:W201,"LUMP"))&gt;0,"LS",""),IF(SUM(W179:W201)&gt;0,ROUNDUP(SUM(W179:W201),0),"")))</f>
        <v/>
      </c>
      <c r="X202" s="19" t="str">
        <f t="shared" ref="X202" si="56">IF(X163="","",IF(X178="",IF(SUM(COUNTIF(X179:X201,"LS")+COUNTIF(X179:X201,"LUMP"))&gt;0,"LS",""),IF(SUM(X179:X201)&gt;0,ROUNDUP(SUM(X179:X201),0),"")))</f>
        <v/>
      </c>
      <c r="Y202" s="19" t="str">
        <f t="shared" ref="Y202" si="57">IF(Y163="","",IF(Y178="",IF(SUM(COUNTIF(Y179:Y201,"LS")+COUNTIF(Y179:Y201,"LUMP"))&gt;0,"LS",""),IF(SUM(Y179:Y201)&gt;0,ROUNDUP(SUM(Y179:Y201),0),"")))</f>
        <v/>
      </c>
      <c r="Z202" s="19" t="str">
        <f t="shared" ref="Z202" si="58">IF(Z163="","",IF(Z178="",IF(SUM(COUNTIF(Z179:Z201,"LS")+COUNTIF(Z179:Z201,"LUMP"))&gt;0,"LS",""),IF(SUM(Z179:Z201)&gt;0,ROUNDUP(SUM(Z179:Z201),0),"")))</f>
        <v/>
      </c>
      <c r="AA202" s="19" t="str">
        <f t="shared" ref="AA202" si="59">IF(AA163="","",IF(AA178="",IF(SUM(COUNTIF(AA179:AA201,"LS")+COUNTIF(AA179:AA201,"LUMP"))&gt;0,"LS",""),IF(SUM(AA179:AA201)&gt;0,ROUNDUP(SUM(AA179:AA201),0),"")))</f>
        <v/>
      </c>
      <c r="AB202" s="19" t="str">
        <f t="shared" ref="AB202" si="60">IF(AB163="","",IF(AB178="",IF(SUM(COUNTIF(AB179:AB201,"LS")+COUNTIF(AB179:AB201,"LUMP"))&gt;0,"LS",""),IF(SUM(AB179:AB201)&gt;0,ROUNDUP(SUM(AB179:AB201),0),"")))</f>
        <v/>
      </c>
      <c r="AC202" s="19" t="str">
        <f t="shared" ref="AC202" si="61">IF(AC163="","",IF(AC178="",IF(SUM(COUNTIF(AC179:AC201,"LS")+COUNTIF(AC179:AC201,"LUMP"))&gt;0,"LS",""),IF(SUM(AC179:AC201)&gt;0,ROUNDUP(SUM(AC179:AC201),0),"")))</f>
        <v/>
      </c>
      <c r="AD202" s="19" t="str">
        <f t="shared" ref="AD202" si="62">IF(AD163="","",IF(AD178="",IF(SUM(COUNTIF(AD179:AD201,"LS")+COUNTIF(AD179:AD201,"LUMP"))&gt;0,"LS",""),IF(SUM(AD179:AD201)&gt;0,ROUNDUP(SUM(AD179:AD201),0),"")))</f>
        <v/>
      </c>
      <c r="AE202" s="19" t="str">
        <f t="shared" ref="AE202" si="63">IF(AE163="","",IF(AE178="",IF(SUM(COUNTIF(AE179:AE201,"LS")+COUNTIF(AE179:AE201,"LUMP"))&gt;0,"LS",""),IF(SUM(AE179:AE201)&gt;0,ROUNDUP(SUM(AE179:AE201),0),"")))</f>
        <v/>
      </c>
    </row>
  </sheetData>
  <mergeCells count="203">
    <mergeCell ref="F40:G40"/>
    <mergeCell ref="I75:J75"/>
    <mergeCell ref="T11:T22"/>
    <mergeCell ref="F75:G75"/>
    <mergeCell ref="I58:J58"/>
    <mergeCell ref="F58:G58"/>
    <mergeCell ref="F69:G69"/>
    <mergeCell ref="I69:J69"/>
    <mergeCell ref="F70:G70"/>
    <mergeCell ref="F71:G71"/>
    <mergeCell ref="F74:G74"/>
    <mergeCell ref="I70:J70"/>
    <mergeCell ref="I71:J71"/>
    <mergeCell ref="I74:J74"/>
    <mergeCell ref="I72:J72"/>
    <mergeCell ref="I73:J73"/>
    <mergeCell ref="F72:G72"/>
    <mergeCell ref="F73:G73"/>
    <mergeCell ref="F49:G49"/>
    <mergeCell ref="F50:G50"/>
    <mergeCell ref="F51:G51"/>
    <mergeCell ref="F52:G52"/>
    <mergeCell ref="F53:G53"/>
    <mergeCell ref="F54:G54"/>
    <mergeCell ref="I45:J45"/>
    <mergeCell ref="F67:G67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Z124:Z135"/>
    <mergeCell ref="AA124:AA135"/>
    <mergeCell ref="AB124:AB135"/>
    <mergeCell ref="D202:J202"/>
    <mergeCell ref="Z166:Z177"/>
    <mergeCell ref="AA166:AA177"/>
    <mergeCell ref="AB166:AB177"/>
    <mergeCell ref="AC166:AC177"/>
    <mergeCell ref="AD166:AD177"/>
    <mergeCell ref="D160:J160"/>
    <mergeCell ref="D162:AE162"/>
    <mergeCell ref="D163:J163"/>
    <mergeCell ref="D164:J164"/>
    <mergeCell ref="D165:D178"/>
    <mergeCell ref="E165:E178"/>
    <mergeCell ref="F165:J178"/>
    <mergeCell ref="N166:N177"/>
    <mergeCell ref="O166:O177"/>
    <mergeCell ref="P166:P177"/>
    <mergeCell ref="AE166:AE177"/>
    <mergeCell ref="Q166:Q177"/>
    <mergeCell ref="R166:R177"/>
    <mergeCell ref="S166:S177"/>
    <mergeCell ref="U166:U177"/>
    <mergeCell ref="D7:AE7"/>
    <mergeCell ref="AE11:AE22"/>
    <mergeCell ref="AD11:AD22"/>
    <mergeCell ref="AC11:AC22"/>
    <mergeCell ref="D10:D23"/>
    <mergeCell ref="D80:J80"/>
    <mergeCell ref="AA11:AA22"/>
    <mergeCell ref="AB11:AB22"/>
    <mergeCell ref="X11:X22"/>
    <mergeCell ref="Y11:Y22"/>
    <mergeCell ref="N11:N22"/>
    <mergeCell ref="O11:O22"/>
    <mergeCell ref="P11:P22"/>
    <mergeCell ref="S11:S22"/>
    <mergeCell ref="U11:U22"/>
    <mergeCell ref="V11:V22"/>
    <mergeCell ref="W11:W22"/>
    <mergeCell ref="D78:AE78"/>
    <mergeCell ref="D79:J79"/>
    <mergeCell ref="F43:G43"/>
    <mergeCell ref="I43:J43"/>
    <mergeCell ref="F44:G44"/>
    <mergeCell ref="F45:G45"/>
    <mergeCell ref="D8:J8"/>
    <mergeCell ref="D9:J9"/>
    <mergeCell ref="R82:R93"/>
    <mergeCell ref="S82:S93"/>
    <mergeCell ref="AA82:AA93"/>
    <mergeCell ref="AB82:AB93"/>
    <mergeCell ref="U82:U93"/>
    <mergeCell ref="V82:V93"/>
    <mergeCell ref="W82:W93"/>
    <mergeCell ref="X82:X93"/>
    <mergeCell ref="R11:R22"/>
    <mergeCell ref="Z11:Z22"/>
    <mergeCell ref="D81:D94"/>
    <mergeCell ref="Q11:Q22"/>
    <mergeCell ref="E10:E23"/>
    <mergeCell ref="F10:J23"/>
    <mergeCell ref="E81:E94"/>
    <mergeCell ref="F81:J94"/>
    <mergeCell ref="N82:N93"/>
    <mergeCell ref="O82:O93"/>
    <mergeCell ref="P82:P93"/>
    <mergeCell ref="Q82:Q93"/>
    <mergeCell ref="Y82:Y93"/>
    <mergeCell ref="Z82:Z93"/>
    <mergeCell ref="F39:G39"/>
    <mergeCell ref="AC82:AC93"/>
    <mergeCell ref="AD82:AD93"/>
    <mergeCell ref="AE82:AE93"/>
    <mergeCell ref="AC124:AC135"/>
    <mergeCell ref="AD124:AD135"/>
    <mergeCell ref="AE124:AE135"/>
    <mergeCell ref="D118:J118"/>
    <mergeCell ref="D120:AE120"/>
    <mergeCell ref="D121:J121"/>
    <mergeCell ref="D122:J122"/>
    <mergeCell ref="D123:D136"/>
    <mergeCell ref="E123:E136"/>
    <mergeCell ref="F123:J136"/>
    <mergeCell ref="N124:N135"/>
    <mergeCell ref="O124:O135"/>
    <mergeCell ref="P124:P135"/>
    <mergeCell ref="Q124:Q135"/>
    <mergeCell ref="R124:R135"/>
    <mergeCell ref="S124:S135"/>
    <mergeCell ref="U124:U135"/>
    <mergeCell ref="V124:V135"/>
    <mergeCell ref="W124:W135"/>
    <mergeCell ref="X124:X135"/>
    <mergeCell ref="Y124:Y135"/>
    <mergeCell ref="I25:J25"/>
    <mergeCell ref="I28:J28"/>
    <mergeCell ref="I29:J29"/>
    <mergeCell ref="B10:B23"/>
    <mergeCell ref="B81:B94"/>
    <mergeCell ref="B123:B136"/>
    <mergeCell ref="B165:B178"/>
    <mergeCell ref="X166:X177"/>
    <mergeCell ref="Y166:Y177"/>
    <mergeCell ref="V166:V177"/>
    <mergeCell ref="W166:W177"/>
    <mergeCell ref="D76:L76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F64:G64"/>
    <mergeCell ref="F65:G65"/>
    <mergeCell ref="F66:G66"/>
    <mergeCell ref="I40:J40"/>
    <mergeCell ref="I41:J41"/>
    <mergeCell ref="I42:J42"/>
    <mergeCell ref="F41:G41"/>
    <mergeCell ref="F42:G42"/>
    <mergeCell ref="F59:G59"/>
    <mergeCell ref="F60:G60"/>
    <mergeCell ref="F61:G61"/>
    <mergeCell ref="L10:L23"/>
    <mergeCell ref="F24:G24"/>
    <mergeCell ref="F25:G25"/>
    <mergeCell ref="F28:G28"/>
    <mergeCell ref="F29:G29"/>
    <mergeCell ref="F32:G32"/>
    <mergeCell ref="F34:G34"/>
    <mergeCell ref="F36:G36"/>
    <mergeCell ref="F46:G46"/>
    <mergeCell ref="F47:G47"/>
    <mergeCell ref="F48:G48"/>
    <mergeCell ref="I44:J44"/>
    <mergeCell ref="I46:J46"/>
    <mergeCell ref="I47:J47"/>
    <mergeCell ref="I48:J48"/>
    <mergeCell ref="I24:J24"/>
    <mergeCell ref="M11:M22"/>
    <mergeCell ref="F62:G62"/>
    <mergeCell ref="F63:G63"/>
    <mergeCell ref="F37:G37"/>
    <mergeCell ref="F38:G38"/>
    <mergeCell ref="K10:K23"/>
    <mergeCell ref="F26:G26"/>
    <mergeCell ref="I26:J26"/>
    <mergeCell ref="F27:G27"/>
    <mergeCell ref="I27:J27"/>
    <mergeCell ref="F30:G30"/>
    <mergeCell ref="F31:G31"/>
    <mergeCell ref="I30:J30"/>
    <mergeCell ref="I31:J31"/>
    <mergeCell ref="I33:J33"/>
    <mergeCell ref="F33:G33"/>
    <mergeCell ref="F35:G35"/>
    <mergeCell ref="I35:J35"/>
    <mergeCell ref="I32:J32"/>
    <mergeCell ref="I34:J34"/>
    <mergeCell ref="I36:J36"/>
    <mergeCell ref="I37:J37"/>
    <mergeCell ref="I38:J38"/>
    <mergeCell ref="I39:J39"/>
  </mergeCells>
  <phoneticPr fontId="0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Marcus Stoltzfus</cp:lastModifiedBy>
  <cp:lastPrinted>2015-05-18T14:50:53Z</cp:lastPrinted>
  <dcterms:created xsi:type="dcterms:W3CDTF">2005-09-27T11:52:28Z</dcterms:created>
  <dcterms:modified xsi:type="dcterms:W3CDTF">2024-02-07T19:48:19Z</dcterms:modified>
</cp:coreProperties>
</file>